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a03e641585494fa/Documents/"/>
    </mc:Choice>
  </mc:AlternateContent>
  <xr:revisionPtr revIDLastSave="785" documentId="13_ncr:1_{0BD8E1E7-A54C-4E12-9DA9-EA020598BD3D}" xr6:coauthVersionLast="47" xr6:coauthVersionMax="47" xr10:uidLastSave="{76D65742-1804-4389-B6C8-F79CD387C957}"/>
  <bookViews>
    <workbookView xWindow="-120" yWindow="-120" windowWidth="20730" windowHeight="11040" firstSheet="1" activeTab="2" xr2:uid="{06A1160A-927D-42E8-9A63-9AE6B0941F30}"/>
  </bookViews>
  <sheets>
    <sheet name="TT 7 HST" sheetId="4" r:id="rId1"/>
    <sheet name="TT 14 HST" sheetId="5" r:id="rId2"/>
    <sheet name="TT 21 HST" sheetId="6" r:id="rId3"/>
    <sheet name="TT 28 HST" sheetId="7" r:id="rId4"/>
    <sheet name="TT 35 HST" sheetId="33" r:id="rId5"/>
    <sheet name="TT 42 HST" sheetId="9" r:id="rId6"/>
    <sheet name="JD 7 HST" sheetId="10" r:id="rId7"/>
    <sheet name="JD 14 HST" sheetId="11" r:id="rId8"/>
    <sheet name="JD 21 HST" sheetId="12" r:id="rId9"/>
    <sheet name="JD 28 HST" sheetId="13" r:id="rId10"/>
    <sheet name="BNJ PERLAKUAN" sheetId="31" r:id="rId11"/>
    <sheet name="JD 35 HST" sheetId="14" r:id="rId12"/>
    <sheet name="JD 42 HST" sheetId="15" r:id="rId13"/>
    <sheet name="LD 14 HST" sheetId="16" r:id="rId14"/>
    <sheet name="LD 21 HST" sheetId="17" r:id="rId15"/>
    <sheet name="LD 28 HST" sheetId="18" r:id="rId16"/>
    <sheet name="LD 35 HST" sheetId="19" r:id="rId17"/>
    <sheet name="LD 42 HST" sheetId="20" r:id="rId18"/>
    <sheet name="BK" sheetId="22" r:id="rId19"/>
    <sheet name="BS" sheetId="21" r:id="rId20"/>
    <sheet name="BE" sheetId="24" r:id="rId21"/>
    <sheet name="BT" sheetId="23" r:id="rId22"/>
    <sheet name="IP" sheetId="30" r:id="rId23"/>
    <sheet name="DB 28 HST" sheetId="25" r:id="rId24"/>
    <sheet name="DB 35 HST" sheetId="26" r:id="rId25"/>
    <sheet name="DB 40 HST" sheetId="27" r:id="rId2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0" i="5" l="1"/>
  <c r="I23" i="5"/>
  <c r="N38" i="5"/>
  <c r="N37" i="5"/>
  <c r="N36" i="5"/>
  <c r="AB20" i="18"/>
  <c r="S23" i="18"/>
  <c r="AJ11" i="21"/>
  <c r="AA14" i="21"/>
  <c r="W26" i="21"/>
  <c r="W25" i="21"/>
  <c r="AA16" i="24"/>
  <c r="AB10" i="22"/>
  <c r="S13" i="22"/>
  <c r="E9" i="22"/>
  <c r="F9" i="22" s="1"/>
  <c r="I9" i="22"/>
  <c r="Y24" i="30"/>
  <c r="H30" i="18"/>
  <c r="N35" i="18"/>
  <c r="Y26" i="30"/>
  <c r="U20" i="30"/>
  <c r="S20" i="30" s="1"/>
  <c r="AH26" i="30" s="1"/>
  <c r="S9" i="23"/>
  <c r="AH25" i="30" l="1"/>
  <c r="AH24" i="30"/>
  <c r="Y25" i="30"/>
  <c r="O25" i="14"/>
  <c r="I20" i="15"/>
  <c r="O26" i="15"/>
  <c r="O25" i="15"/>
  <c r="O24" i="15"/>
  <c r="I20" i="13"/>
  <c r="K20" i="13"/>
  <c r="F11" i="27"/>
  <c r="D25" i="27"/>
  <c r="F23" i="27"/>
  <c r="D25" i="26"/>
  <c r="F21" i="26"/>
  <c r="F9" i="26"/>
  <c r="D25" i="25"/>
  <c r="F21" i="25"/>
  <c r="F4" i="25"/>
  <c r="E12" i="22"/>
  <c r="E11" i="22"/>
  <c r="K14" i="14"/>
  <c r="C13" i="16" l="1"/>
  <c r="F9" i="16"/>
  <c r="F10" i="16"/>
  <c r="F12" i="16"/>
  <c r="F4" i="4"/>
  <c r="D13" i="4" l="1"/>
  <c r="B13" i="22"/>
  <c r="D13" i="22"/>
  <c r="F12" i="22"/>
  <c r="W26" i="14" l="1"/>
  <c r="W25" i="14"/>
  <c r="W24" i="14"/>
  <c r="O26" i="14"/>
  <c r="O24" i="14"/>
  <c r="K20" i="14"/>
  <c r="I20" i="14" s="1"/>
  <c r="W26" i="15"/>
  <c r="W25" i="15"/>
  <c r="W24" i="15"/>
  <c r="F23" i="4" l="1"/>
  <c r="F22" i="4"/>
  <c r="F21" i="4"/>
  <c r="F21" i="16" l="1"/>
  <c r="O26" i="33"/>
  <c r="O25" i="33"/>
  <c r="O24" i="33"/>
  <c r="O26" i="6"/>
  <c r="O25" i="6"/>
  <c r="O24" i="6"/>
  <c r="J11" i="27"/>
  <c r="K11" i="27" s="1"/>
  <c r="L11" i="27" s="1"/>
  <c r="B21" i="16"/>
  <c r="C21" i="16"/>
  <c r="D25" i="4"/>
  <c r="B21" i="4"/>
  <c r="K20" i="6" l="1"/>
  <c r="D25" i="6"/>
  <c r="I20" i="6" l="1"/>
  <c r="K20" i="33"/>
  <c r="I20" i="33" s="1"/>
  <c r="E4" i="33" l="1"/>
  <c r="F4" i="33" s="1"/>
  <c r="E5" i="33"/>
  <c r="F5" i="33" s="1"/>
  <c r="E6" i="33"/>
  <c r="F6" i="33" s="1"/>
  <c r="E7" i="33"/>
  <c r="B22" i="33" s="1"/>
  <c r="E8" i="33"/>
  <c r="C22" i="33" s="1"/>
  <c r="E9" i="33"/>
  <c r="D22" i="33" s="1"/>
  <c r="E10" i="33"/>
  <c r="B23" i="33" s="1"/>
  <c r="E11" i="33"/>
  <c r="C23" i="33" s="1"/>
  <c r="E12" i="33"/>
  <c r="F12" i="33" s="1"/>
  <c r="B13" i="33"/>
  <c r="C13" i="33"/>
  <c r="D13" i="33"/>
  <c r="I15" i="33"/>
  <c r="I12" i="33"/>
  <c r="I11" i="33"/>
  <c r="I13" i="33" s="1"/>
  <c r="I10" i="33"/>
  <c r="I14" i="33" s="1"/>
  <c r="I9" i="33"/>
  <c r="E12" i="16"/>
  <c r="F10" i="33" l="1"/>
  <c r="F7" i="33"/>
  <c r="F8" i="33"/>
  <c r="F9" i="33"/>
  <c r="F11" i="33"/>
  <c r="D23" i="33"/>
  <c r="E13" i="33"/>
  <c r="L6" i="33" s="1"/>
  <c r="J15" i="33" s="1"/>
  <c r="C21" i="33"/>
  <c r="C24" i="33" s="1"/>
  <c r="C25" i="33" s="1"/>
  <c r="E22" i="33"/>
  <c r="F22" i="33" s="1"/>
  <c r="D21" i="33"/>
  <c r="D24" i="33" s="1"/>
  <c r="D25" i="33" s="1"/>
  <c r="E23" i="33"/>
  <c r="F23" i="33" s="1"/>
  <c r="B21" i="33"/>
  <c r="J9" i="33" l="1"/>
  <c r="K9" i="33" s="1"/>
  <c r="J10" i="33"/>
  <c r="K10" i="33" s="1"/>
  <c r="B24" i="33"/>
  <c r="E21" i="33"/>
  <c r="E8" i="15"/>
  <c r="E11" i="15"/>
  <c r="J14" i="33" l="1"/>
  <c r="F21" i="33"/>
  <c r="E24" i="33"/>
  <c r="J11" i="33"/>
  <c r="B25" i="33"/>
  <c r="J12" i="33"/>
  <c r="K12" i="33" s="1"/>
  <c r="I12" i="5"/>
  <c r="K14" i="33" l="1"/>
  <c r="L10" i="33" s="1"/>
  <c r="M10" i="33" s="1"/>
  <c r="K11" i="33"/>
  <c r="J13" i="33"/>
  <c r="K13" i="33" s="1"/>
  <c r="M5" i="30"/>
  <c r="S15" i="30"/>
  <c r="Y13" i="30" s="1"/>
  <c r="Y14" i="30"/>
  <c r="X14" i="30"/>
  <c r="X13" i="30"/>
  <c r="N13" i="30"/>
  <c r="M13" i="30"/>
  <c r="L13" i="30"/>
  <c r="Y12" i="30"/>
  <c r="N12" i="30"/>
  <c r="M12" i="30"/>
  <c r="L12" i="30"/>
  <c r="Y11" i="30"/>
  <c r="X11" i="30"/>
  <c r="N11" i="30"/>
  <c r="M11" i="30"/>
  <c r="L11" i="30"/>
  <c r="Y10" i="30"/>
  <c r="X10" i="30"/>
  <c r="N10" i="30"/>
  <c r="M10" i="30"/>
  <c r="L10" i="30"/>
  <c r="N9" i="30"/>
  <c r="M9" i="30"/>
  <c r="L9" i="30"/>
  <c r="N8" i="30"/>
  <c r="M8" i="30"/>
  <c r="L8" i="30"/>
  <c r="N7" i="30"/>
  <c r="M7" i="30"/>
  <c r="L7" i="30"/>
  <c r="N6" i="30"/>
  <c r="M6" i="30"/>
  <c r="L6" i="30"/>
  <c r="N5" i="30"/>
  <c r="L5" i="30"/>
  <c r="C23" i="27"/>
  <c r="B23" i="27"/>
  <c r="I15" i="27"/>
  <c r="D13" i="27"/>
  <c r="C13" i="27"/>
  <c r="B13" i="27"/>
  <c r="I12" i="27"/>
  <c r="E12" i="27"/>
  <c r="D23" i="27" s="1"/>
  <c r="I11" i="27"/>
  <c r="I13" i="27" s="1"/>
  <c r="E11" i="27"/>
  <c r="I10" i="27"/>
  <c r="I14" i="27" s="1"/>
  <c r="F10" i="27"/>
  <c r="E10" i="27"/>
  <c r="I9" i="27"/>
  <c r="E9" i="27"/>
  <c r="D22" i="27" s="1"/>
  <c r="E8" i="27"/>
  <c r="F8" i="27" s="1"/>
  <c r="E7" i="27"/>
  <c r="B22" i="27" s="1"/>
  <c r="E6" i="27"/>
  <c r="F6" i="27" s="1"/>
  <c r="E5" i="27"/>
  <c r="C21" i="27" s="1"/>
  <c r="E4" i="27"/>
  <c r="C22" i="26"/>
  <c r="I15" i="26"/>
  <c r="D13" i="26"/>
  <c r="C13" i="26"/>
  <c r="B13" i="26"/>
  <c r="I12" i="26"/>
  <c r="E12" i="26"/>
  <c r="D23" i="26" s="1"/>
  <c r="I11" i="26"/>
  <c r="I13" i="26" s="1"/>
  <c r="E11" i="26"/>
  <c r="F11" i="26" s="1"/>
  <c r="I10" i="26"/>
  <c r="I14" i="26" s="1"/>
  <c r="E10" i="26"/>
  <c r="B23" i="26" s="1"/>
  <c r="I9" i="26"/>
  <c r="E9" i="26"/>
  <c r="D22" i="26" s="1"/>
  <c r="E8" i="26"/>
  <c r="F8" i="26" s="1"/>
  <c r="E7" i="26"/>
  <c r="B22" i="26" s="1"/>
  <c r="E22" i="26" s="1"/>
  <c r="F22" i="26" s="1"/>
  <c r="E6" i="26"/>
  <c r="F6" i="26" s="1"/>
  <c r="E5" i="26"/>
  <c r="C21" i="26" s="1"/>
  <c r="E4" i="26"/>
  <c r="E13" i="26" s="1"/>
  <c r="L6" i="26" s="1"/>
  <c r="C22" i="25"/>
  <c r="I15" i="25"/>
  <c r="D13" i="25"/>
  <c r="C13" i="25"/>
  <c r="B13" i="25"/>
  <c r="I12" i="25"/>
  <c r="E12" i="25"/>
  <c r="D23" i="25" s="1"/>
  <c r="I11" i="25"/>
  <c r="I13" i="25" s="1"/>
  <c r="E11" i="25"/>
  <c r="F11" i="25" s="1"/>
  <c r="I10" i="25"/>
  <c r="I14" i="25" s="1"/>
  <c r="E10" i="25"/>
  <c r="B23" i="25" s="1"/>
  <c r="I9" i="25"/>
  <c r="E9" i="25"/>
  <c r="D22" i="25" s="1"/>
  <c r="E8" i="25"/>
  <c r="F8" i="25" s="1"/>
  <c r="E7" i="25"/>
  <c r="B22" i="25" s="1"/>
  <c r="E22" i="25" s="1"/>
  <c r="F22" i="25" s="1"/>
  <c r="E6" i="25"/>
  <c r="F6" i="25" s="1"/>
  <c r="E5" i="25"/>
  <c r="C21" i="25" s="1"/>
  <c r="E4" i="25"/>
  <c r="I15" i="24"/>
  <c r="D13" i="24"/>
  <c r="C13" i="24"/>
  <c r="B13" i="24"/>
  <c r="I12" i="24"/>
  <c r="E12" i="24"/>
  <c r="D23" i="24" s="1"/>
  <c r="I11" i="24"/>
  <c r="I13" i="24" s="1"/>
  <c r="E11" i="24"/>
  <c r="F11" i="24" s="1"/>
  <c r="I10" i="24"/>
  <c r="I14" i="24" s="1"/>
  <c r="E10" i="24"/>
  <c r="B23" i="24" s="1"/>
  <c r="I9" i="24"/>
  <c r="E9" i="24"/>
  <c r="D22" i="24" s="1"/>
  <c r="E8" i="24"/>
  <c r="F8" i="24" s="1"/>
  <c r="E7" i="24"/>
  <c r="B22" i="24" s="1"/>
  <c r="E6" i="24"/>
  <c r="F6" i="24" s="1"/>
  <c r="E5" i="24"/>
  <c r="C21" i="24" s="1"/>
  <c r="E4" i="24"/>
  <c r="F4" i="24" s="1"/>
  <c r="I15" i="23"/>
  <c r="D13" i="23"/>
  <c r="C13" i="23"/>
  <c r="B13" i="23"/>
  <c r="I12" i="23"/>
  <c r="E12" i="23"/>
  <c r="D23" i="23" s="1"/>
  <c r="I11" i="23"/>
  <c r="I13" i="23" s="1"/>
  <c r="E11" i="23"/>
  <c r="F11" i="23" s="1"/>
  <c r="I10" i="23"/>
  <c r="E10" i="23"/>
  <c r="B23" i="23" s="1"/>
  <c r="I9" i="23"/>
  <c r="I14" i="23" s="1"/>
  <c r="E9" i="23"/>
  <c r="D22" i="23" s="1"/>
  <c r="E8" i="23"/>
  <c r="F8" i="23" s="1"/>
  <c r="E7" i="23"/>
  <c r="B22" i="23" s="1"/>
  <c r="E6" i="23"/>
  <c r="F6" i="23" s="1"/>
  <c r="E5" i="23"/>
  <c r="C21" i="23" s="1"/>
  <c r="E4" i="23"/>
  <c r="F4" i="23" s="1"/>
  <c r="I15" i="22"/>
  <c r="C13" i="22"/>
  <c r="I12" i="22"/>
  <c r="D23" i="22"/>
  <c r="I11" i="22"/>
  <c r="F11" i="22"/>
  <c r="I10" i="22"/>
  <c r="E10" i="22"/>
  <c r="E8" i="22"/>
  <c r="F8" i="22" s="1"/>
  <c r="E7" i="22"/>
  <c r="E6" i="22"/>
  <c r="F6" i="22" s="1"/>
  <c r="E5" i="22"/>
  <c r="E4" i="22"/>
  <c r="I15" i="21"/>
  <c r="D13" i="21"/>
  <c r="C13" i="21"/>
  <c r="B13" i="21"/>
  <c r="I12" i="21"/>
  <c r="E12" i="21"/>
  <c r="D23" i="21" s="1"/>
  <c r="I11" i="21"/>
  <c r="I13" i="21" s="1"/>
  <c r="E11" i="21"/>
  <c r="C23" i="21" s="1"/>
  <c r="I10" i="21"/>
  <c r="E10" i="21"/>
  <c r="F10" i="21" s="1"/>
  <c r="I9" i="21"/>
  <c r="I14" i="21" s="1"/>
  <c r="E9" i="21"/>
  <c r="D22" i="21" s="1"/>
  <c r="E8" i="21"/>
  <c r="C22" i="21" s="1"/>
  <c r="E7" i="21"/>
  <c r="B22" i="21" s="1"/>
  <c r="E6" i="21"/>
  <c r="F6" i="21" s="1"/>
  <c r="E5" i="21"/>
  <c r="C21" i="21" s="1"/>
  <c r="E4" i="21"/>
  <c r="I15" i="20"/>
  <c r="D13" i="20"/>
  <c r="C13" i="20"/>
  <c r="B13" i="20"/>
  <c r="I12" i="20"/>
  <c r="E12" i="20"/>
  <c r="D23" i="20" s="1"/>
  <c r="I11" i="20"/>
  <c r="I13" i="20" s="1"/>
  <c r="E11" i="20"/>
  <c r="F11" i="20" s="1"/>
  <c r="I10" i="20"/>
  <c r="I14" i="20" s="1"/>
  <c r="E10" i="20"/>
  <c r="B23" i="20" s="1"/>
  <c r="I9" i="20"/>
  <c r="E9" i="20"/>
  <c r="E8" i="20"/>
  <c r="F8" i="20" s="1"/>
  <c r="E7" i="20"/>
  <c r="B22" i="20" s="1"/>
  <c r="E6" i="20"/>
  <c r="F6" i="20" s="1"/>
  <c r="E5" i="20"/>
  <c r="C21" i="20" s="1"/>
  <c r="E4" i="20"/>
  <c r="B23" i="19"/>
  <c r="I15" i="19"/>
  <c r="D13" i="19"/>
  <c r="C13" i="19"/>
  <c r="B13" i="19"/>
  <c r="I12" i="19"/>
  <c r="E12" i="19"/>
  <c r="D23" i="19" s="1"/>
  <c r="I11" i="19"/>
  <c r="I13" i="19" s="1"/>
  <c r="E11" i="19"/>
  <c r="F11" i="19" s="1"/>
  <c r="I10" i="19"/>
  <c r="I14" i="19" s="1"/>
  <c r="F10" i="19"/>
  <c r="E10" i="19"/>
  <c r="I9" i="19"/>
  <c r="E9" i="19"/>
  <c r="D22" i="19" s="1"/>
  <c r="E8" i="19"/>
  <c r="F8" i="19" s="1"/>
  <c r="E7" i="19"/>
  <c r="B22" i="19" s="1"/>
  <c r="E6" i="19"/>
  <c r="F6" i="19" s="1"/>
  <c r="E5" i="19"/>
  <c r="C21" i="19" s="1"/>
  <c r="E4" i="19"/>
  <c r="I15" i="18"/>
  <c r="D13" i="18"/>
  <c r="C13" i="18"/>
  <c r="B13" i="18"/>
  <c r="I12" i="18"/>
  <c r="E12" i="18"/>
  <c r="D23" i="18" s="1"/>
  <c r="I11" i="18"/>
  <c r="I13" i="18" s="1"/>
  <c r="E11" i="18"/>
  <c r="F11" i="18" s="1"/>
  <c r="I10" i="18"/>
  <c r="E10" i="18"/>
  <c r="B23" i="18" s="1"/>
  <c r="I9" i="18"/>
  <c r="E9" i="18"/>
  <c r="E8" i="18"/>
  <c r="F8" i="18" s="1"/>
  <c r="E7" i="18"/>
  <c r="B22" i="18" s="1"/>
  <c r="E6" i="18"/>
  <c r="F6" i="18" s="1"/>
  <c r="E5" i="18"/>
  <c r="C21" i="18" s="1"/>
  <c r="E4" i="18"/>
  <c r="C22" i="17"/>
  <c r="I15" i="17"/>
  <c r="D13" i="17"/>
  <c r="C13" i="17"/>
  <c r="B13" i="17"/>
  <c r="I12" i="17"/>
  <c r="E12" i="17"/>
  <c r="D23" i="17" s="1"/>
  <c r="I11" i="17"/>
  <c r="I13" i="17" s="1"/>
  <c r="E11" i="17"/>
  <c r="F11" i="17" s="1"/>
  <c r="I10" i="17"/>
  <c r="I14" i="17" s="1"/>
  <c r="E10" i="17"/>
  <c r="B23" i="17" s="1"/>
  <c r="I9" i="17"/>
  <c r="E9" i="17"/>
  <c r="D22" i="17" s="1"/>
  <c r="E8" i="17"/>
  <c r="F8" i="17" s="1"/>
  <c r="E7" i="17"/>
  <c r="B22" i="17" s="1"/>
  <c r="E6" i="17"/>
  <c r="F6" i="17" s="1"/>
  <c r="E5" i="17"/>
  <c r="C21" i="17" s="1"/>
  <c r="E4" i="17"/>
  <c r="I15" i="16"/>
  <c r="D13" i="16"/>
  <c r="B13" i="16"/>
  <c r="I12" i="16"/>
  <c r="D23" i="16"/>
  <c r="I11" i="16"/>
  <c r="I13" i="16" s="1"/>
  <c r="E11" i="16"/>
  <c r="F11" i="16" s="1"/>
  <c r="I10" i="16"/>
  <c r="I14" i="16" s="1"/>
  <c r="E10" i="16"/>
  <c r="B23" i="16" s="1"/>
  <c r="I9" i="16"/>
  <c r="E9" i="16"/>
  <c r="D22" i="16" s="1"/>
  <c r="E8" i="16"/>
  <c r="F8" i="16" s="1"/>
  <c r="E7" i="16"/>
  <c r="B22" i="16" s="1"/>
  <c r="E6" i="16"/>
  <c r="F6" i="16" s="1"/>
  <c r="E5" i="16"/>
  <c r="E4" i="16"/>
  <c r="C23" i="15"/>
  <c r="I15" i="15"/>
  <c r="D13" i="15"/>
  <c r="C13" i="15"/>
  <c r="B13" i="15"/>
  <c r="I12" i="15"/>
  <c r="E12" i="15"/>
  <c r="D23" i="15" s="1"/>
  <c r="I11" i="15"/>
  <c r="I13" i="15" s="1"/>
  <c r="F11" i="15"/>
  <c r="I10" i="15"/>
  <c r="I14" i="15" s="1"/>
  <c r="E10" i="15"/>
  <c r="B23" i="15" s="1"/>
  <c r="I9" i="15"/>
  <c r="E9" i="15"/>
  <c r="D22" i="15" s="1"/>
  <c r="F8" i="15"/>
  <c r="E7" i="15"/>
  <c r="B22" i="15" s="1"/>
  <c r="E6" i="15"/>
  <c r="F6" i="15" s="1"/>
  <c r="E5" i="15"/>
  <c r="C21" i="15" s="1"/>
  <c r="E4" i="15"/>
  <c r="I15" i="14"/>
  <c r="D13" i="14"/>
  <c r="C13" i="14"/>
  <c r="B13" i="14"/>
  <c r="I12" i="14"/>
  <c r="E12" i="14"/>
  <c r="D23" i="14" s="1"/>
  <c r="I11" i="14"/>
  <c r="I13" i="14" s="1"/>
  <c r="E11" i="14"/>
  <c r="F11" i="14" s="1"/>
  <c r="I10" i="14"/>
  <c r="I14" i="14" s="1"/>
  <c r="E10" i="14"/>
  <c r="B23" i="14" s="1"/>
  <c r="I9" i="14"/>
  <c r="E9" i="14"/>
  <c r="D22" i="14" s="1"/>
  <c r="E8" i="14"/>
  <c r="F8" i="14" s="1"/>
  <c r="E7" i="14"/>
  <c r="B22" i="14" s="1"/>
  <c r="E6" i="14"/>
  <c r="F6" i="14" s="1"/>
  <c r="E5" i="14"/>
  <c r="C21" i="14" s="1"/>
  <c r="E4" i="14"/>
  <c r="B21" i="12"/>
  <c r="I15" i="13"/>
  <c r="D13" i="13"/>
  <c r="C13" i="13"/>
  <c r="B13" i="13"/>
  <c r="I12" i="13"/>
  <c r="E12" i="13"/>
  <c r="D23" i="13" s="1"/>
  <c r="I11" i="13"/>
  <c r="I13" i="13" s="1"/>
  <c r="E11" i="13"/>
  <c r="F11" i="13" s="1"/>
  <c r="I10" i="13"/>
  <c r="I14" i="13" s="1"/>
  <c r="E10" i="13"/>
  <c r="B23" i="13" s="1"/>
  <c r="I9" i="13"/>
  <c r="E9" i="13"/>
  <c r="D22" i="13" s="1"/>
  <c r="E8" i="13"/>
  <c r="C22" i="13" s="1"/>
  <c r="E7" i="13"/>
  <c r="B22" i="13" s="1"/>
  <c r="E6" i="13"/>
  <c r="F6" i="13" s="1"/>
  <c r="E5" i="13"/>
  <c r="C21" i="13" s="1"/>
  <c r="E4" i="13"/>
  <c r="D21" i="12"/>
  <c r="I15" i="12"/>
  <c r="D13" i="12"/>
  <c r="C13" i="12"/>
  <c r="B13" i="12"/>
  <c r="I12" i="12"/>
  <c r="E12" i="12"/>
  <c r="D23" i="12" s="1"/>
  <c r="I11" i="12"/>
  <c r="I13" i="12" s="1"/>
  <c r="E11" i="12"/>
  <c r="F11" i="12" s="1"/>
  <c r="I10" i="12"/>
  <c r="I14" i="12" s="1"/>
  <c r="E10" i="12"/>
  <c r="B23" i="12" s="1"/>
  <c r="I9" i="12"/>
  <c r="E9" i="12"/>
  <c r="D22" i="12" s="1"/>
  <c r="E8" i="12"/>
  <c r="C22" i="12" s="1"/>
  <c r="E7" i="12"/>
  <c r="B22" i="12" s="1"/>
  <c r="E6" i="12"/>
  <c r="F6" i="12" s="1"/>
  <c r="E5" i="12"/>
  <c r="C21" i="12" s="1"/>
  <c r="E4" i="12"/>
  <c r="C23" i="11"/>
  <c r="B23" i="11"/>
  <c r="I15" i="11"/>
  <c r="D13" i="11"/>
  <c r="C13" i="11"/>
  <c r="B13" i="11"/>
  <c r="I12" i="11"/>
  <c r="E12" i="11"/>
  <c r="D23" i="11" s="1"/>
  <c r="I11" i="11"/>
  <c r="I13" i="11" s="1"/>
  <c r="E11" i="11"/>
  <c r="F11" i="11" s="1"/>
  <c r="I10" i="11"/>
  <c r="I14" i="11" s="1"/>
  <c r="F10" i="11"/>
  <c r="E10" i="11"/>
  <c r="I9" i="11"/>
  <c r="E9" i="11"/>
  <c r="D22" i="11" s="1"/>
  <c r="E8" i="11"/>
  <c r="F8" i="11" s="1"/>
  <c r="E7" i="11"/>
  <c r="B22" i="11" s="1"/>
  <c r="E6" i="11"/>
  <c r="F6" i="11" s="1"/>
  <c r="E5" i="11"/>
  <c r="C21" i="11" s="1"/>
  <c r="E4" i="11"/>
  <c r="C23" i="10"/>
  <c r="C22" i="10"/>
  <c r="I15" i="10"/>
  <c r="D13" i="10"/>
  <c r="C13" i="10"/>
  <c r="B13" i="10"/>
  <c r="I12" i="10"/>
  <c r="E12" i="10"/>
  <c r="D23" i="10" s="1"/>
  <c r="I11" i="10"/>
  <c r="I13" i="10" s="1"/>
  <c r="E11" i="10"/>
  <c r="F11" i="10" s="1"/>
  <c r="I10" i="10"/>
  <c r="I14" i="10" s="1"/>
  <c r="E10" i="10"/>
  <c r="B23" i="10" s="1"/>
  <c r="I9" i="10"/>
  <c r="E9" i="10"/>
  <c r="D22" i="10" s="1"/>
  <c r="E8" i="10"/>
  <c r="F8" i="10" s="1"/>
  <c r="E7" i="10"/>
  <c r="B22" i="10" s="1"/>
  <c r="E22" i="10" s="1"/>
  <c r="F22" i="10" s="1"/>
  <c r="E6" i="10"/>
  <c r="F6" i="10" s="1"/>
  <c r="E5" i="10"/>
  <c r="C21" i="10" s="1"/>
  <c r="E4" i="10"/>
  <c r="E13" i="10" s="1"/>
  <c r="L6" i="10" s="1"/>
  <c r="I15" i="9"/>
  <c r="D13" i="9"/>
  <c r="C13" i="9"/>
  <c r="B13" i="9"/>
  <c r="I12" i="9"/>
  <c r="E12" i="9"/>
  <c r="D23" i="9" s="1"/>
  <c r="I11" i="9"/>
  <c r="I13" i="9" s="1"/>
  <c r="E11" i="9"/>
  <c r="F11" i="9" s="1"/>
  <c r="I10" i="9"/>
  <c r="I14" i="9" s="1"/>
  <c r="E10" i="9"/>
  <c r="B23" i="9" s="1"/>
  <c r="I9" i="9"/>
  <c r="E9" i="9"/>
  <c r="F9" i="9" s="1"/>
  <c r="E8" i="9"/>
  <c r="F8" i="9" s="1"/>
  <c r="E7" i="9"/>
  <c r="B22" i="9" s="1"/>
  <c r="E6" i="9"/>
  <c r="F6" i="9" s="1"/>
  <c r="E5" i="9"/>
  <c r="C21" i="9" s="1"/>
  <c r="E4" i="9"/>
  <c r="I15" i="7"/>
  <c r="D13" i="7"/>
  <c r="C13" i="7"/>
  <c r="B13" i="7"/>
  <c r="I12" i="7"/>
  <c r="E12" i="7"/>
  <c r="D23" i="7" s="1"/>
  <c r="I11" i="7"/>
  <c r="I13" i="7" s="1"/>
  <c r="E11" i="7"/>
  <c r="I10" i="7"/>
  <c r="I14" i="7" s="1"/>
  <c r="E10" i="7"/>
  <c r="B23" i="7" s="1"/>
  <c r="I9" i="7"/>
  <c r="E9" i="7"/>
  <c r="D22" i="7" s="1"/>
  <c r="E8" i="7"/>
  <c r="F8" i="7" s="1"/>
  <c r="E7" i="7"/>
  <c r="B22" i="7" s="1"/>
  <c r="E6" i="7"/>
  <c r="F6" i="7" s="1"/>
  <c r="E5" i="7"/>
  <c r="C21" i="7" s="1"/>
  <c r="E4" i="7"/>
  <c r="I15" i="6"/>
  <c r="D13" i="6"/>
  <c r="C13" i="6"/>
  <c r="B13" i="6"/>
  <c r="I12" i="6"/>
  <c r="E12" i="6"/>
  <c r="I11" i="6"/>
  <c r="E11" i="6"/>
  <c r="F11" i="6" s="1"/>
  <c r="I10" i="6"/>
  <c r="E10" i="6"/>
  <c r="F10" i="6" s="1"/>
  <c r="I9" i="6"/>
  <c r="E9" i="6"/>
  <c r="E8" i="6"/>
  <c r="F8" i="6" s="1"/>
  <c r="E7" i="6"/>
  <c r="E6" i="6"/>
  <c r="F6" i="6" s="1"/>
  <c r="E5" i="6"/>
  <c r="E4" i="6"/>
  <c r="I15" i="5"/>
  <c r="D13" i="5"/>
  <c r="C13" i="5"/>
  <c r="B13" i="5"/>
  <c r="E12" i="5"/>
  <c r="D23" i="5" s="1"/>
  <c r="I11" i="5"/>
  <c r="I13" i="5" s="1"/>
  <c r="E11" i="5"/>
  <c r="F11" i="5" s="1"/>
  <c r="I10" i="5"/>
  <c r="E10" i="5"/>
  <c r="B23" i="5" s="1"/>
  <c r="I9" i="5"/>
  <c r="E9" i="5"/>
  <c r="D22" i="5" s="1"/>
  <c r="E8" i="5"/>
  <c r="F8" i="5" s="1"/>
  <c r="E7" i="5"/>
  <c r="B22" i="5" s="1"/>
  <c r="E6" i="5"/>
  <c r="F6" i="5" s="1"/>
  <c r="E5" i="5"/>
  <c r="C21" i="5" s="1"/>
  <c r="E4" i="5"/>
  <c r="D21" i="4"/>
  <c r="C23" i="4"/>
  <c r="I15" i="4"/>
  <c r="C13" i="4"/>
  <c r="B13" i="4"/>
  <c r="I12" i="4"/>
  <c r="E12" i="4"/>
  <c r="D23" i="4" s="1"/>
  <c r="I11" i="4"/>
  <c r="I13" i="4" s="1"/>
  <c r="E11" i="4"/>
  <c r="F11" i="4" s="1"/>
  <c r="I10" i="4"/>
  <c r="I14" i="4" s="1"/>
  <c r="F10" i="4"/>
  <c r="E10" i="4"/>
  <c r="B23" i="4" s="1"/>
  <c r="I9" i="4"/>
  <c r="E9" i="4"/>
  <c r="F9" i="4" s="1"/>
  <c r="E8" i="4"/>
  <c r="F8" i="4" s="1"/>
  <c r="E7" i="4"/>
  <c r="B22" i="4" s="1"/>
  <c r="E6" i="4"/>
  <c r="F6" i="4" s="1"/>
  <c r="E5" i="4"/>
  <c r="E4" i="4"/>
  <c r="I14" i="18" l="1"/>
  <c r="I13" i="22"/>
  <c r="F4" i="22"/>
  <c r="E13" i="22"/>
  <c r="L6" i="22" s="1"/>
  <c r="I14" i="22"/>
  <c r="M20" i="30"/>
  <c r="N22" i="30"/>
  <c r="B23" i="22"/>
  <c r="F10" i="22"/>
  <c r="D22" i="22"/>
  <c r="B22" i="22"/>
  <c r="F7" i="22"/>
  <c r="C21" i="22"/>
  <c r="F5" i="22"/>
  <c r="C22" i="22"/>
  <c r="F10" i="23"/>
  <c r="B23" i="21"/>
  <c r="E13" i="12"/>
  <c r="L6" i="12" s="1"/>
  <c r="J15" i="12" s="1"/>
  <c r="D24" i="12"/>
  <c r="D25" i="12" s="1"/>
  <c r="D21" i="13"/>
  <c r="D24" i="13" s="1"/>
  <c r="D25" i="13" s="1"/>
  <c r="E13" i="13"/>
  <c r="L6" i="13" s="1"/>
  <c r="J15" i="13" s="1"/>
  <c r="E13" i="14"/>
  <c r="L6" i="14" s="1"/>
  <c r="C23" i="5"/>
  <c r="E23" i="5" s="1"/>
  <c r="F23" i="5" s="1"/>
  <c r="B21" i="5"/>
  <c r="F4" i="5"/>
  <c r="I14" i="5"/>
  <c r="D22" i="20"/>
  <c r="E13" i="20"/>
  <c r="D22" i="18"/>
  <c r="C22" i="24"/>
  <c r="O9" i="30"/>
  <c r="P9" i="30" s="1"/>
  <c r="O11" i="30"/>
  <c r="P11" i="30" s="1"/>
  <c r="N14" i="30"/>
  <c r="L21" i="30"/>
  <c r="E22" i="24"/>
  <c r="F22" i="24" s="1"/>
  <c r="C23" i="20"/>
  <c r="F10" i="20"/>
  <c r="F5" i="20"/>
  <c r="C23" i="19"/>
  <c r="C23" i="18"/>
  <c r="E23" i="18" s="1"/>
  <c r="F23" i="18" s="1"/>
  <c r="C22" i="18"/>
  <c r="E13" i="18"/>
  <c r="L6" i="18" s="1"/>
  <c r="J15" i="18" s="1"/>
  <c r="E22" i="17"/>
  <c r="F22" i="17" s="1"/>
  <c r="F10" i="5"/>
  <c r="F11" i="7"/>
  <c r="C23" i="7"/>
  <c r="E23" i="7" s="1"/>
  <c r="F23" i="7" s="1"/>
  <c r="L11" i="33"/>
  <c r="M11" i="33" s="1"/>
  <c r="L9" i="33"/>
  <c r="M9" i="33" s="1"/>
  <c r="L13" i="33"/>
  <c r="M13" i="33" s="1"/>
  <c r="L12" i="33"/>
  <c r="M12" i="33" s="1"/>
  <c r="C23" i="16"/>
  <c r="C22" i="16"/>
  <c r="F5" i="16"/>
  <c r="I14" i="6"/>
  <c r="I13" i="6"/>
  <c r="F10" i="15"/>
  <c r="E13" i="9"/>
  <c r="L6" i="9" s="1"/>
  <c r="J9" i="9" s="1"/>
  <c r="K9" i="9" s="1"/>
  <c r="C22" i="9"/>
  <c r="C21" i="6"/>
  <c r="F5" i="6"/>
  <c r="C22" i="6"/>
  <c r="B23" i="6"/>
  <c r="D23" i="6"/>
  <c r="F12" i="6"/>
  <c r="C23" i="6"/>
  <c r="D22" i="6"/>
  <c r="F9" i="6"/>
  <c r="B22" i="6"/>
  <c r="F7" i="6"/>
  <c r="D21" i="6"/>
  <c r="E13" i="6"/>
  <c r="L6" i="6" s="1"/>
  <c r="J9" i="6" s="1"/>
  <c r="K9" i="6" s="1"/>
  <c r="F10" i="7"/>
  <c r="L22" i="30"/>
  <c r="O6" i="30"/>
  <c r="P6" i="30" s="1"/>
  <c r="O8" i="30"/>
  <c r="P8" i="30" s="1"/>
  <c r="O10" i="30"/>
  <c r="P10" i="30" s="1"/>
  <c r="N21" i="30"/>
  <c r="L20" i="30"/>
  <c r="O7" i="30"/>
  <c r="P7" i="30" s="1"/>
  <c r="O13" i="30"/>
  <c r="P13" i="30" s="1"/>
  <c r="L14" i="30"/>
  <c r="N20" i="30"/>
  <c r="M21" i="30"/>
  <c r="O5" i="30"/>
  <c r="P5" i="30" s="1"/>
  <c r="O12" i="30"/>
  <c r="P12" i="30" s="1"/>
  <c r="M14" i="30"/>
  <c r="M22" i="30"/>
  <c r="X12" i="30"/>
  <c r="D21" i="27"/>
  <c r="D24" i="27" s="1"/>
  <c r="F5" i="27"/>
  <c r="E13" i="27"/>
  <c r="L6" i="27" s="1"/>
  <c r="J9" i="27" s="1"/>
  <c r="K9" i="27" s="1"/>
  <c r="C22" i="27"/>
  <c r="E22" i="27" s="1"/>
  <c r="F22" i="27" s="1"/>
  <c r="F10" i="26"/>
  <c r="F5" i="26"/>
  <c r="C23" i="26"/>
  <c r="C24" i="26" s="1"/>
  <c r="C25" i="26" s="1"/>
  <c r="D21" i="26"/>
  <c r="D24" i="26" s="1"/>
  <c r="E23" i="27"/>
  <c r="F7" i="27"/>
  <c r="F9" i="27"/>
  <c r="F4" i="27"/>
  <c r="F12" i="27"/>
  <c r="B21" i="27"/>
  <c r="J9" i="26"/>
  <c r="K9" i="26" s="1"/>
  <c r="J10" i="26"/>
  <c r="J15" i="26"/>
  <c r="J14" i="26" s="1"/>
  <c r="K14" i="26" s="1"/>
  <c r="E23" i="26"/>
  <c r="F23" i="26" s="1"/>
  <c r="F7" i="26"/>
  <c r="F4" i="26"/>
  <c r="F12" i="26"/>
  <c r="B21" i="26"/>
  <c r="D21" i="25"/>
  <c r="D24" i="25" s="1"/>
  <c r="E13" i="25"/>
  <c r="L6" i="25" s="1"/>
  <c r="J15" i="25" s="1"/>
  <c r="J14" i="25" s="1"/>
  <c r="K14" i="25" s="1"/>
  <c r="C24" i="25"/>
  <c r="C25" i="25" s="1"/>
  <c r="F10" i="25"/>
  <c r="F5" i="25"/>
  <c r="C23" i="25"/>
  <c r="J9" i="25"/>
  <c r="K9" i="25" s="1"/>
  <c r="J10" i="25"/>
  <c r="E23" i="25"/>
  <c r="F23" i="25" s="1"/>
  <c r="F7" i="25"/>
  <c r="F9" i="25"/>
  <c r="F12" i="25"/>
  <c r="B21" i="25"/>
  <c r="D21" i="24"/>
  <c r="D24" i="24" s="1"/>
  <c r="D25" i="24" s="1"/>
  <c r="E13" i="24"/>
  <c r="L6" i="24" s="1"/>
  <c r="J10" i="24" s="1"/>
  <c r="F10" i="24"/>
  <c r="F5" i="24"/>
  <c r="C23" i="24"/>
  <c r="F5" i="23"/>
  <c r="D21" i="23"/>
  <c r="D24" i="23" s="1"/>
  <c r="D25" i="23" s="1"/>
  <c r="E13" i="23"/>
  <c r="L6" i="23" s="1"/>
  <c r="J15" i="23" s="1"/>
  <c r="C22" i="23"/>
  <c r="E22" i="23" s="1"/>
  <c r="F22" i="23" s="1"/>
  <c r="F7" i="24"/>
  <c r="F9" i="24"/>
  <c r="F12" i="24"/>
  <c r="B21" i="24"/>
  <c r="F7" i="23"/>
  <c r="F9" i="23"/>
  <c r="C23" i="23"/>
  <c r="E23" i="23" s="1"/>
  <c r="F23" i="23" s="1"/>
  <c r="F12" i="23"/>
  <c r="B21" i="23"/>
  <c r="D21" i="22"/>
  <c r="D24" i="22" s="1"/>
  <c r="D25" i="22" s="1"/>
  <c r="C23" i="22"/>
  <c r="E13" i="21"/>
  <c r="L6" i="21" s="1"/>
  <c r="J9" i="21" s="1"/>
  <c r="K9" i="21" s="1"/>
  <c r="E22" i="21"/>
  <c r="F22" i="21" s="1"/>
  <c r="F11" i="21"/>
  <c r="D21" i="21"/>
  <c r="D24" i="21" s="1"/>
  <c r="D25" i="21" s="1"/>
  <c r="F5" i="21"/>
  <c r="F8" i="21"/>
  <c r="D21" i="20"/>
  <c r="D24" i="20" s="1"/>
  <c r="D25" i="20" s="1"/>
  <c r="L6" i="20"/>
  <c r="J9" i="20" s="1"/>
  <c r="K9" i="20" s="1"/>
  <c r="C22" i="20"/>
  <c r="C24" i="20" s="1"/>
  <c r="C25" i="20" s="1"/>
  <c r="F5" i="19"/>
  <c r="D21" i="19"/>
  <c r="D24" i="19" s="1"/>
  <c r="D25" i="19" s="1"/>
  <c r="E13" i="19"/>
  <c r="L6" i="19" s="1"/>
  <c r="J10" i="19" s="1"/>
  <c r="C22" i="19"/>
  <c r="C24" i="19" s="1"/>
  <c r="C25" i="19" s="1"/>
  <c r="F10" i="18"/>
  <c r="F5" i="18"/>
  <c r="D21" i="18"/>
  <c r="D21" i="17"/>
  <c r="D24" i="17" s="1"/>
  <c r="D25" i="17" s="1"/>
  <c r="E13" i="17"/>
  <c r="L6" i="17" s="1"/>
  <c r="J9" i="17" s="1"/>
  <c r="K9" i="17" s="1"/>
  <c r="F10" i="17"/>
  <c r="F5" i="17"/>
  <c r="C23" i="17"/>
  <c r="C24" i="17" s="1"/>
  <c r="C25" i="17" s="1"/>
  <c r="D21" i="16"/>
  <c r="D24" i="16" s="1"/>
  <c r="D25" i="16" s="1"/>
  <c r="E13" i="16"/>
  <c r="L6" i="16" s="1"/>
  <c r="J15" i="16" s="1"/>
  <c r="E22" i="16"/>
  <c r="F22" i="16" s="1"/>
  <c r="C24" i="16"/>
  <c r="C25" i="16" s="1"/>
  <c r="F5" i="15"/>
  <c r="D21" i="15"/>
  <c r="D24" i="15" s="1"/>
  <c r="D25" i="15" s="1"/>
  <c r="E13" i="15"/>
  <c r="L6" i="15" s="1"/>
  <c r="J9" i="15" s="1"/>
  <c r="K9" i="15" s="1"/>
  <c r="C22" i="15"/>
  <c r="C24" i="15" s="1"/>
  <c r="C25" i="15" s="1"/>
  <c r="C22" i="14"/>
  <c r="E22" i="14" s="1"/>
  <c r="F22" i="14" s="1"/>
  <c r="C23" i="14"/>
  <c r="E23" i="14" s="1"/>
  <c r="F23" i="14" s="1"/>
  <c r="F10" i="14"/>
  <c r="F5" i="14"/>
  <c r="D21" i="14"/>
  <c r="D24" i="14" s="1"/>
  <c r="D25" i="14" s="1"/>
  <c r="B21" i="22"/>
  <c r="C24" i="21"/>
  <c r="C25" i="21" s="1"/>
  <c r="E23" i="21"/>
  <c r="F23" i="21" s="1"/>
  <c r="F7" i="21"/>
  <c r="F9" i="21"/>
  <c r="F4" i="21"/>
  <c r="F12" i="21"/>
  <c r="B21" i="21"/>
  <c r="E23" i="20"/>
  <c r="F23" i="20" s="1"/>
  <c r="F7" i="20"/>
  <c r="F9" i="20"/>
  <c r="F4" i="20"/>
  <c r="F12" i="20"/>
  <c r="B21" i="20"/>
  <c r="E23" i="19"/>
  <c r="F23" i="19" s="1"/>
  <c r="F7" i="19"/>
  <c r="F9" i="19"/>
  <c r="F4" i="19"/>
  <c r="F12" i="19"/>
  <c r="B21" i="19"/>
  <c r="F7" i="18"/>
  <c r="F9" i="18"/>
  <c r="F4" i="18"/>
  <c r="F12" i="18"/>
  <c r="B21" i="18"/>
  <c r="E21" i="18" s="1"/>
  <c r="F21" i="18" s="1"/>
  <c r="F7" i="17"/>
  <c r="F4" i="17"/>
  <c r="F12" i="17"/>
  <c r="B21" i="17"/>
  <c r="F9" i="17"/>
  <c r="J10" i="16"/>
  <c r="E23" i="16"/>
  <c r="F23" i="16" s="1"/>
  <c r="F7" i="16"/>
  <c r="F4" i="16"/>
  <c r="E23" i="15"/>
  <c r="F23" i="15" s="1"/>
  <c r="F7" i="15"/>
  <c r="F9" i="15"/>
  <c r="F4" i="15"/>
  <c r="F12" i="15"/>
  <c r="B21" i="15"/>
  <c r="J9" i="14"/>
  <c r="K9" i="14" s="1"/>
  <c r="J10" i="14"/>
  <c r="J15" i="14"/>
  <c r="F7" i="14"/>
  <c r="F9" i="14"/>
  <c r="F4" i="14"/>
  <c r="F12" i="14"/>
  <c r="B21" i="14"/>
  <c r="C23" i="13"/>
  <c r="C24" i="13" s="1"/>
  <c r="C25" i="13" s="1"/>
  <c r="F5" i="13"/>
  <c r="F8" i="13"/>
  <c r="F10" i="13"/>
  <c r="F5" i="12"/>
  <c r="F8" i="12"/>
  <c r="F10" i="12"/>
  <c r="C23" i="12"/>
  <c r="C24" i="12" s="1"/>
  <c r="C25" i="12" s="1"/>
  <c r="F5" i="11"/>
  <c r="D21" i="11"/>
  <c r="D24" i="11" s="1"/>
  <c r="D25" i="11" s="1"/>
  <c r="E13" i="11"/>
  <c r="L6" i="11" s="1"/>
  <c r="J9" i="11" s="1"/>
  <c r="K9" i="11" s="1"/>
  <c r="C22" i="11"/>
  <c r="C24" i="11" s="1"/>
  <c r="C25" i="11" s="1"/>
  <c r="C24" i="10"/>
  <c r="C25" i="10" s="1"/>
  <c r="F10" i="10"/>
  <c r="F5" i="10"/>
  <c r="D21" i="10"/>
  <c r="D24" i="10" s="1"/>
  <c r="D25" i="10" s="1"/>
  <c r="D21" i="9"/>
  <c r="F10" i="9"/>
  <c r="F5" i="9"/>
  <c r="C23" i="9"/>
  <c r="C24" i="9" s="1"/>
  <c r="C25" i="9" s="1"/>
  <c r="F5" i="7"/>
  <c r="D21" i="7"/>
  <c r="D24" i="7" s="1"/>
  <c r="D25" i="7" s="1"/>
  <c r="E13" i="7"/>
  <c r="L6" i="7" s="1"/>
  <c r="J10" i="7" s="1"/>
  <c r="C22" i="7"/>
  <c r="C24" i="7" s="1"/>
  <c r="C25" i="7" s="1"/>
  <c r="E22" i="13"/>
  <c r="F22" i="13" s="1"/>
  <c r="F9" i="13"/>
  <c r="F4" i="13"/>
  <c r="F12" i="13"/>
  <c r="B21" i="13"/>
  <c r="F7" i="13"/>
  <c r="J9" i="12"/>
  <c r="K9" i="12" s="1"/>
  <c r="E22" i="12"/>
  <c r="F22" i="12" s="1"/>
  <c r="F9" i="12"/>
  <c r="F4" i="12"/>
  <c r="F12" i="12"/>
  <c r="F7" i="12"/>
  <c r="E23" i="11"/>
  <c r="F23" i="11" s="1"/>
  <c r="F7" i="11"/>
  <c r="F9" i="11"/>
  <c r="F4" i="11"/>
  <c r="F12" i="11"/>
  <c r="B21" i="11"/>
  <c r="J9" i="10"/>
  <c r="K9" i="10" s="1"/>
  <c r="J10" i="10"/>
  <c r="J15" i="10"/>
  <c r="E23" i="10"/>
  <c r="F23" i="10" s="1"/>
  <c r="F7" i="10"/>
  <c r="F9" i="10"/>
  <c r="F4" i="10"/>
  <c r="F12" i="10"/>
  <c r="B21" i="10"/>
  <c r="F7" i="9"/>
  <c r="D22" i="9"/>
  <c r="F4" i="9"/>
  <c r="F12" i="9"/>
  <c r="B21" i="9"/>
  <c r="F7" i="7"/>
  <c r="F9" i="7"/>
  <c r="F4" i="7"/>
  <c r="F12" i="7"/>
  <c r="B21" i="7"/>
  <c r="F4" i="6"/>
  <c r="B21" i="6"/>
  <c r="F5" i="5"/>
  <c r="D21" i="5"/>
  <c r="D24" i="5" s="1"/>
  <c r="D25" i="5" s="1"/>
  <c r="C22" i="5"/>
  <c r="C24" i="5" s="1"/>
  <c r="C25" i="5" s="1"/>
  <c r="E13" i="5"/>
  <c r="L6" i="5" s="1"/>
  <c r="F7" i="5"/>
  <c r="F9" i="5"/>
  <c r="F12" i="5"/>
  <c r="F5" i="4"/>
  <c r="C22" i="4"/>
  <c r="C21" i="4"/>
  <c r="C24" i="4" s="1"/>
  <c r="C25" i="4" s="1"/>
  <c r="E13" i="4"/>
  <c r="L6" i="4" s="1"/>
  <c r="J10" i="4" s="1"/>
  <c r="E23" i="4"/>
  <c r="F7" i="4"/>
  <c r="D22" i="4"/>
  <c r="D24" i="4" s="1"/>
  <c r="F12" i="4"/>
  <c r="J10" i="22" l="1"/>
  <c r="J9" i="22"/>
  <c r="K9" i="22" s="1"/>
  <c r="C24" i="22"/>
  <c r="C25" i="22" s="1"/>
  <c r="D24" i="18"/>
  <c r="D25" i="18" s="1"/>
  <c r="J9" i="5"/>
  <c r="K9" i="5" s="1"/>
  <c r="J12" i="5"/>
  <c r="J10" i="5"/>
  <c r="K10" i="5" s="1"/>
  <c r="E23" i="22"/>
  <c r="F23" i="22" s="1"/>
  <c r="E22" i="22"/>
  <c r="F22" i="22" s="1"/>
  <c r="C24" i="24"/>
  <c r="C25" i="24" s="1"/>
  <c r="J15" i="21"/>
  <c r="J10" i="21"/>
  <c r="J10" i="12"/>
  <c r="J14" i="12" s="1"/>
  <c r="K14" i="12" s="1"/>
  <c r="L9" i="12" s="1"/>
  <c r="M9" i="12" s="1"/>
  <c r="E23" i="13"/>
  <c r="F23" i="13" s="1"/>
  <c r="J10" i="13"/>
  <c r="K10" i="13" s="1"/>
  <c r="J9" i="13"/>
  <c r="K9" i="13" s="1"/>
  <c r="E22" i="18"/>
  <c r="J11" i="18" s="1"/>
  <c r="F22" i="18"/>
  <c r="J10" i="18"/>
  <c r="K10" i="18" s="1"/>
  <c r="C24" i="18"/>
  <c r="C25" i="18" s="1"/>
  <c r="E23" i="24"/>
  <c r="F23" i="24" s="1"/>
  <c r="J15" i="24"/>
  <c r="O22" i="30"/>
  <c r="P22" i="30" s="1"/>
  <c r="O20" i="30"/>
  <c r="J9" i="24"/>
  <c r="K9" i="24" s="1"/>
  <c r="J10" i="23"/>
  <c r="K10" i="23" s="1"/>
  <c r="J9" i="23"/>
  <c r="K9" i="23" s="1"/>
  <c r="J15" i="22"/>
  <c r="J15" i="20"/>
  <c r="J10" i="20"/>
  <c r="K10" i="20" s="1"/>
  <c r="J9" i="19"/>
  <c r="K9" i="19" s="1"/>
  <c r="J9" i="18"/>
  <c r="K9" i="18" s="1"/>
  <c r="E23" i="17"/>
  <c r="F23" i="17" s="1"/>
  <c r="J10" i="17"/>
  <c r="K10" i="17" s="1"/>
  <c r="J15" i="17"/>
  <c r="J15" i="5"/>
  <c r="J9" i="16"/>
  <c r="K9" i="16" s="1"/>
  <c r="E23" i="9"/>
  <c r="F23" i="9" s="1"/>
  <c r="E22" i="6"/>
  <c r="F22" i="6" s="1"/>
  <c r="D24" i="9"/>
  <c r="D25" i="9" s="1"/>
  <c r="J15" i="9"/>
  <c r="E23" i="6"/>
  <c r="F23" i="6" s="1"/>
  <c r="D24" i="6"/>
  <c r="C24" i="6"/>
  <c r="C25" i="6" s="1"/>
  <c r="J15" i="6"/>
  <c r="J10" i="6"/>
  <c r="J9" i="4"/>
  <c r="K9" i="4" s="1"/>
  <c r="J15" i="4"/>
  <c r="J9" i="7"/>
  <c r="K9" i="7" s="1"/>
  <c r="L23" i="30"/>
  <c r="L24" i="30" s="1"/>
  <c r="O14" i="30"/>
  <c r="V6" i="30" s="1"/>
  <c r="T10" i="30" s="1"/>
  <c r="U10" i="30" s="1"/>
  <c r="M23" i="30"/>
  <c r="M24" i="30" s="1"/>
  <c r="O21" i="30"/>
  <c r="P21" i="30" s="1"/>
  <c r="N23" i="30"/>
  <c r="N24" i="30" s="1"/>
  <c r="J10" i="27"/>
  <c r="C24" i="27"/>
  <c r="C25" i="27" s="1"/>
  <c r="J15" i="27"/>
  <c r="J14" i="27" s="1"/>
  <c r="K14" i="27" s="1"/>
  <c r="B24" i="27"/>
  <c r="E21" i="27"/>
  <c r="K10" i="27"/>
  <c r="L9" i="27"/>
  <c r="M9" i="27" s="1"/>
  <c r="K10" i="26"/>
  <c r="L10" i="26" s="1"/>
  <c r="M10" i="26" s="1"/>
  <c r="B24" i="26"/>
  <c r="E21" i="26"/>
  <c r="L9" i="26"/>
  <c r="M9" i="26" s="1"/>
  <c r="B24" i="25"/>
  <c r="E21" i="25"/>
  <c r="K10" i="25"/>
  <c r="L10" i="25" s="1"/>
  <c r="M10" i="25" s="1"/>
  <c r="L9" i="25"/>
  <c r="M9" i="25" s="1"/>
  <c r="B24" i="24"/>
  <c r="E21" i="24"/>
  <c r="F21" i="24" s="1"/>
  <c r="K10" i="24"/>
  <c r="B24" i="23"/>
  <c r="E21" i="23"/>
  <c r="F21" i="23" s="1"/>
  <c r="C24" i="23"/>
  <c r="C25" i="23" s="1"/>
  <c r="E22" i="20"/>
  <c r="F22" i="20" s="1"/>
  <c r="J15" i="19"/>
  <c r="J14" i="19" s="1"/>
  <c r="K14" i="19" s="1"/>
  <c r="L9" i="19" s="1"/>
  <c r="M9" i="19" s="1"/>
  <c r="E22" i="19"/>
  <c r="F22" i="19" s="1"/>
  <c r="J15" i="15"/>
  <c r="J10" i="15"/>
  <c r="K10" i="15" s="1"/>
  <c r="E22" i="15"/>
  <c r="F22" i="15" s="1"/>
  <c r="C24" i="14"/>
  <c r="C25" i="14" s="1"/>
  <c r="J14" i="14"/>
  <c r="L9" i="14" s="1"/>
  <c r="M9" i="14" s="1"/>
  <c r="B24" i="22"/>
  <c r="E21" i="22"/>
  <c r="K10" i="22"/>
  <c r="B24" i="21"/>
  <c r="E21" i="21"/>
  <c r="B24" i="20"/>
  <c r="E21" i="20"/>
  <c r="B24" i="19"/>
  <c r="E21" i="19"/>
  <c r="K10" i="19"/>
  <c r="B24" i="18"/>
  <c r="B24" i="17"/>
  <c r="E21" i="17"/>
  <c r="B24" i="16"/>
  <c r="E21" i="16"/>
  <c r="K10" i="16"/>
  <c r="B24" i="15"/>
  <c r="B25" i="15" s="1"/>
  <c r="E21" i="15"/>
  <c r="B24" i="14"/>
  <c r="E21" i="14"/>
  <c r="K10" i="14"/>
  <c r="E23" i="12"/>
  <c r="F23" i="12" s="1"/>
  <c r="J15" i="11"/>
  <c r="J10" i="11"/>
  <c r="E22" i="11"/>
  <c r="F22" i="11" s="1"/>
  <c r="J14" i="10"/>
  <c r="K14" i="10" s="1"/>
  <c r="J10" i="9"/>
  <c r="E22" i="9"/>
  <c r="F22" i="9" s="1"/>
  <c r="J15" i="7"/>
  <c r="E22" i="7"/>
  <c r="F22" i="7" s="1"/>
  <c r="B24" i="13"/>
  <c r="E21" i="13"/>
  <c r="B24" i="12"/>
  <c r="E21" i="12"/>
  <c r="B24" i="11"/>
  <c r="E21" i="11"/>
  <c r="K10" i="11"/>
  <c r="B24" i="10"/>
  <c r="E21" i="10"/>
  <c r="K10" i="10"/>
  <c r="L10" i="10" s="1"/>
  <c r="M10" i="10" s="1"/>
  <c r="L9" i="10"/>
  <c r="M9" i="10" s="1"/>
  <c r="B24" i="9"/>
  <c r="E21" i="9"/>
  <c r="B24" i="7"/>
  <c r="E21" i="7"/>
  <c r="K10" i="7"/>
  <c r="B24" i="6"/>
  <c r="E21" i="6"/>
  <c r="E22" i="5"/>
  <c r="F22" i="5" s="1"/>
  <c r="B24" i="5"/>
  <c r="E21" i="5"/>
  <c r="F21" i="5" s="1"/>
  <c r="K10" i="4"/>
  <c r="E22" i="4"/>
  <c r="E21" i="4"/>
  <c r="B24" i="4"/>
  <c r="J11" i="5" l="1"/>
  <c r="P20" i="30"/>
  <c r="O23" i="30"/>
  <c r="T16" i="30"/>
  <c r="J14" i="21"/>
  <c r="K14" i="21" s="1"/>
  <c r="L9" i="21"/>
  <c r="M9" i="21" s="1"/>
  <c r="T7" i="21"/>
  <c r="R7" i="21" s="1"/>
  <c r="T19" i="21"/>
  <c r="R19" i="21" s="1"/>
  <c r="K10" i="21"/>
  <c r="L10" i="21" s="1"/>
  <c r="M10" i="21" s="1"/>
  <c r="K19" i="21"/>
  <c r="I19" i="21" s="1"/>
  <c r="K10" i="12"/>
  <c r="L10" i="12" s="1"/>
  <c r="M10" i="12" s="1"/>
  <c r="J14" i="13"/>
  <c r="K14" i="13" s="1"/>
  <c r="L10" i="14"/>
  <c r="M10" i="14" s="1"/>
  <c r="J14" i="18"/>
  <c r="K14" i="18"/>
  <c r="T11" i="30"/>
  <c r="J14" i="24"/>
  <c r="K14" i="24" s="1"/>
  <c r="J14" i="23"/>
  <c r="K14" i="23" s="1"/>
  <c r="J14" i="22"/>
  <c r="K14" i="22" s="1"/>
  <c r="K19" i="22" s="1"/>
  <c r="J14" i="20"/>
  <c r="K14" i="20" s="1"/>
  <c r="L10" i="19"/>
  <c r="M10" i="19" s="1"/>
  <c r="J14" i="17"/>
  <c r="K14" i="17" s="1"/>
  <c r="L9" i="17" s="1"/>
  <c r="M9" i="17" s="1"/>
  <c r="J14" i="5"/>
  <c r="K14" i="5" s="1"/>
  <c r="J31" i="5" s="1"/>
  <c r="H31" i="5" s="1"/>
  <c r="J14" i="4"/>
  <c r="K14" i="4" s="1"/>
  <c r="L9" i="4" s="1"/>
  <c r="M9" i="4" s="1"/>
  <c r="J14" i="7"/>
  <c r="K14" i="7" s="1"/>
  <c r="K20" i="7" s="1"/>
  <c r="I20" i="7" s="1"/>
  <c r="J14" i="16"/>
  <c r="K14" i="16" s="1"/>
  <c r="J14" i="15"/>
  <c r="K14" i="15" s="1"/>
  <c r="J14" i="9"/>
  <c r="K14" i="9" s="1"/>
  <c r="L9" i="9" s="1"/>
  <c r="M9" i="9" s="1"/>
  <c r="K10" i="9"/>
  <c r="J14" i="6"/>
  <c r="K14" i="6" s="1"/>
  <c r="K10" i="6"/>
  <c r="T15" i="30"/>
  <c r="U15" i="30" s="1"/>
  <c r="V10" i="30" s="1"/>
  <c r="W10" i="30" s="1"/>
  <c r="T12" i="30"/>
  <c r="T13" i="30"/>
  <c r="U13" i="30" s="1"/>
  <c r="U11" i="30"/>
  <c r="L10" i="27"/>
  <c r="M10" i="27" s="1"/>
  <c r="F21" i="27"/>
  <c r="E24" i="27"/>
  <c r="B25" i="27"/>
  <c r="J12" i="27"/>
  <c r="K12" i="27" s="1"/>
  <c r="L12" i="27" s="1"/>
  <c r="M12" i="27" s="1"/>
  <c r="E24" i="26"/>
  <c r="J11" i="26"/>
  <c r="B25" i="26"/>
  <c r="J12" i="26"/>
  <c r="K12" i="26" s="1"/>
  <c r="L12" i="26" s="1"/>
  <c r="M12" i="26" s="1"/>
  <c r="E24" i="25"/>
  <c r="J11" i="25"/>
  <c r="B25" i="25"/>
  <c r="J12" i="25"/>
  <c r="K12" i="25" s="1"/>
  <c r="L12" i="25" s="1"/>
  <c r="M12" i="25" s="1"/>
  <c r="E24" i="24"/>
  <c r="J11" i="24"/>
  <c r="B25" i="24"/>
  <c r="J12" i="24"/>
  <c r="K12" i="24" s="1"/>
  <c r="E24" i="23"/>
  <c r="J11" i="23"/>
  <c r="B25" i="23"/>
  <c r="J12" i="23"/>
  <c r="K12" i="23" s="1"/>
  <c r="F21" i="22"/>
  <c r="E24" i="22"/>
  <c r="J11" i="22"/>
  <c r="B25" i="22"/>
  <c r="J12" i="22"/>
  <c r="K12" i="22" s="1"/>
  <c r="F21" i="21"/>
  <c r="E24" i="21"/>
  <c r="J11" i="21"/>
  <c r="B25" i="21"/>
  <c r="J12" i="21"/>
  <c r="K12" i="21" s="1"/>
  <c r="L12" i="21" s="1"/>
  <c r="M12" i="21" s="1"/>
  <c r="F21" i="20"/>
  <c r="E24" i="20"/>
  <c r="J11" i="20"/>
  <c r="B25" i="20"/>
  <c r="J12" i="20"/>
  <c r="K12" i="20" s="1"/>
  <c r="F21" i="19"/>
  <c r="E24" i="19"/>
  <c r="J11" i="19"/>
  <c r="K11" i="19" s="1"/>
  <c r="B25" i="19"/>
  <c r="J12" i="19"/>
  <c r="K12" i="19" s="1"/>
  <c r="L12" i="19" s="1"/>
  <c r="M12" i="19" s="1"/>
  <c r="E24" i="18"/>
  <c r="B25" i="18"/>
  <c r="J12" i="18"/>
  <c r="K12" i="18" s="1"/>
  <c r="F21" i="17"/>
  <c r="E24" i="17"/>
  <c r="J11" i="17"/>
  <c r="B25" i="17"/>
  <c r="J12" i="17"/>
  <c r="K12" i="17" s="1"/>
  <c r="E24" i="16"/>
  <c r="J11" i="16"/>
  <c r="B25" i="16"/>
  <c r="J12" i="16"/>
  <c r="K12" i="16" s="1"/>
  <c r="F21" i="15"/>
  <c r="E24" i="15"/>
  <c r="J11" i="15"/>
  <c r="J12" i="15"/>
  <c r="K12" i="15" s="1"/>
  <c r="F21" i="14"/>
  <c r="E24" i="14"/>
  <c r="J11" i="14"/>
  <c r="B25" i="14"/>
  <c r="J12" i="14"/>
  <c r="K12" i="14" s="1"/>
  <c r="L12" i="14" s="1"/>
  <c r="M12" i="14" s="1"/>
  <c r="J14" i="11"/>
  <c r="K14" i="11" s="1"/>
  <c r="L9" i="11" s="1"/>
  <c r="M9" i="11" s="1"/>
  <c r="F21" i="13"/>
  <c r="E24" i="13"/>
  <c r="J11" i="13"/>
  <c r="B25" i="13"/>
  <c r="J12" i="13"/>
  <c r="K12" i="13" s="1"/>
  <c r="F21" i="12"/>
  <c r="E24" i="12"/>
  <c r="J11" i="12"/>
  <c r="B25" i="12"/>
  <c r="J12" i="12"/>
  <c r="K12" i="12" s="1"/>
  <c r="L12" i="12" s="1"/>
  <c r="M12" i="12" s="1"/>
  <c r="F21" i="11"/>
  <c r="E24" i="11"/>
  <c r="J11" i="11"/>
  <c r="B25" i="11"/>
  <c r="J12" i="11"/>
  <c r="K12" i="11" s="1"/>
  <c r="L12" i="11" s="1"/>
  <c r="M12" i="11" s="1"/>
  <c r="F21" i="10"/>
  <c r="E24" i="10"/>
  <c r="J11" i="10"/>
  <c r="B25" i="10"/>
  <c r="J12" i="10"/>
  <c r="K12" i="10" s="1"/>
  <c r="L12" i="10" s="1"/>
  <c r="M12" i="10" s="1"/>
  <c r="E24" i="9"/>
  <c r="F21" i="9"/>
  <c r="J11" i="9"/>
  <c r="B25" i="9"/>
  <c r="J12" i="9"/>
  <c r="K12" i="9" s="1"/>
  <c r="F21" i="7"/>
  <c r="E24" i="7"/>
  <c r="J11" i="7"/>
  <c r="B25" i="7"/>
  <c r="J12" i="7"/>
  <c r="K12" i="7" s="1"/>
  <c r="F21" i="6"/>
  <c r="E24" i="6"/>
  <c r="J11" i="6"/>
  <c r="B25" i="6"/>
  <c r="J12" i="6"/>
  <c r="K12" i="6" s="1"/>
  <c r="E24" i="5"/>
  <c r="B25" i="5"/>
  <c r="K12" i="5"/>
  <c r="B25" i="4"/>
  <c r="J12" i="4"/>
  <c r="K12" i="4" s="1"/>
  <c r="L12" i="4" s="1"/>
  <c r="M12" i="4" s="1"/>
  <c r="E24" i="4"/>
  <c r="J11" i="4"/>
  <c r="L9" i="22" l="1"/>
  <c r="M9" i="22" s="1"/>
  <c r="Q9" i="23"/>
  <c r="W33" i="21"/>
  <c r="AE24" i="21"/>
  <c r="AE33" i="21"/>
  <c r="W32" i="21"/>
  <c r="AE32" i="21"/>
  <c r="W31" i="21"/>
  <c r="AE26" i="21"/>
  <c r="AE31" i="21"/>
  <c r="AE25" i="21"/>
  <c r="W24" i="21"/>
  <c r="O32" i="21"/>
  <c r="O26" i="21"/>
  <c r="O31" i="21"/>
  <c r="O25" i="21"/>
  <c r="O24" i="21"/>
  <c r="O33" i="21"/>
  <c r="X13" i="21"/>
  <c r="X12" i="21"/>
  <c r="X11" i="21"/>
  <c r="L9" i="18"/>
  <c r="M9" i="18" s="1"/>
  <c r="J30" i="18"/>
  <c r="K20" i="18"/>
  <c r="I20" i="18" s="1"/>
  <c r="S30" i="18"/>
  <c r="Q30" i="18" s="1"/>
  <c r="L10" i="18"/>
  <c r="M10" i="18" s="1"/>
  <c r="L12" i="5"/>
  <c r="T19" i="22"/>
  <c r="R19" i="22" s="1"/>
  <c r="I19" i="22"/>
  <c r="O24" i="22" s="1"/>
  <c r="L9" i="13"/>
  <c r="M9" i="13" s="1"/>
  <c r="L12" i="13"/>
  <c r="M12" i="13" s="1"/>
  <c r="O25" i="7"/>
  <c r="O24" i="7"/>
  <c r="O26" i="7"/>
  <c r="T9" i="24"/>
  <c r="R9" i="24" s="1"/>
  <c r="K19" i="24"/>
  <c r="I19" i="24" s="1"/>
  <c r="T19" i="24"/>
  <c r="R19" i="24" s="1"/>
  <c r="L9" i="16"/>
  <c r="M9" i="16" s="1"/>
  <c r="K20" i="16"/>
  <c r="I20" i="16" s="1"/>
  <c r="L10" i="4"/>
  <c r="M10" i="4" s="1"/>
  <c r="L12" i="22"/>
  <c r="M12" i="22" s="1"/>
  <c r="V11" i="30"/>
  <c r="W11" i="30" s="1"/>
  <c r="L9" i="23"/>
  <c r="M9" i="23" s="1"/>
  <c r="K19" i="23"/>
  <c r="I19" i="23" s="1"/>
  <c r="T19" i="23"/>
  <c r="R19" i="23" s="1"/>
  <c r="L12" i="23"/>
  <c r="M12" i="23" s="1"/>
  <c r="L10" i="13"/>
  <c r="M10" i="13" s="1"/>
  <c r="L9" i="15"/>
  <c r="M9" i="15" s="1"/>
  <c r="K20" i="15"/>
  <c r="L9" i="5"/>
  <c r="M9" i="5" s="1"/>
  <c r="S31" i="5"/>
  <c r="Q31" i="5" s="1"/>
  <c r="L10" i="5"/>
  <c r="M10" i="5" s="1"/>
  <c r="M12" i="5"/>
  <c r="L12" i="17"/>
  <c r="M12" i="17" s="1"/>
  <c r="L10" i="17"/>
  <c r="M10" i="17" s="1"/>
  <c r="L12" i="18"/>
  <c r="M12" i="18" s="1"/>
  <c r="L9" i="20"/>
  <c r="M9" i="20" s="1"/>
  <c r="L9" i="24"/>
  <c r="M9" i="24" s="1"/>
  <c r="V13" i="30"/>
  <c r="W13" i="30" s="1"/>
  <c r="L10" i="23"/>
  <c r="M10" i="23" s="1"/>
  <c r="L10" i="22"/>
  <c r="M10" i="22" s="1"/>
  <c r="L12" i="9"/>
  <c r="M12" i="9" s="1"/>
  <c r="L9" i="7"/>
  <c r="M9" i="7" s="1"/>
  <c r="L12" i="7"/>
  <c r="M12" i="7" s="1"/>
  <c r="L10" i="7"/>
  <c r="M10" i="7" s="1"/>
  <c r="L9" i="6"/>
  <c r="M9" i="6" s="1"/>
  <c r="L12" i="16"/>
  <c r="M12" i="16" s="1"/>
  <c r="L10" i="16"/>
  <c r="M10" i="16" s="1"/>
  <c r="L12" i="15"/>
  <c r="M12" i="15" s="1"/>
  <c r="L10" i="9"/>
  <c r="M10" i="9" s="1"/>
  <c r="L12" i="6"/>
  <c r="M12" i="6" s="1"/>
  <c r="L10" i="6"/>
  <c r="T14" i="30"/>
  <c r="U14" i="30" s="1"/>
  <c r="V14" i="30" s="1"/>
  <c r="W14" i="30" s="1"/>
  <c r="U12" i="30"/>
  <c r="V12" i="30" s="1"/>
  <c r="W12" i="30" s="1"/>
  <c r="M11" i="27"/>
  <c r="J13" i="27"/>
  <c r="K13" i="27" s="1"/>
  <c r="L13" i="27" s="1"/>
  <c r="M13" i="27" s="1"/>
  <c r="K11" i="26"/>
  <c r="L11" i="26" s="1"/>
  <c r="M11" i="26" s="1"/>
  <c r="J13" i="26"/>
  <c r="K13" i="26" s="1"/>
  <c r="L13" i="26" s="1"/>
  <c r="M13" i="26" s="1"/>
  <c r="K11" i="25"/>
  <c r="L11" i="25" s="1"/>
  <c r="M11" i="25" s="1"/>
  <c r="J13" i="25"/>
  <c r="K13" i="25" s="1"/>
  <c r="L13" i="25" s="1"/>
  <c r="M13" i="25" s="1"/>
  <c r="K11" i="24"/>
  <c r="J13" i="24"/>
  <c r="K13" i="24" s="1"/>
  <c r="K11" i="23"/>
  <c r="L11" i="23" s="1"/>
  <c r="M11" i="23" s="1"/>
  <c r="J13" i="23"/>
  <c r="K13" i="23" s="1"/>
  <c r="L13" i="23" s="1"/>
  <c r="M13" i="23" s="1"/>
  <c r="L10" i="15"/>
  <c r="M10" i="15" s="1"/>
  <c r="K11" i="22"/>
  <c r="L11" i="22" s="1"/>
  <c r="M11" i="22" s="1"/>
  <c r="J13" i="22"/>
  <c r="K13" i="22" s="1"/>
  <c r="L13" i="22" s="1"/>
  <c r="M13" i="22" s="1"/>
  <c r="K11" i="21"/>
  <c r="L11" i="21" s="1"/>
  <c r="M11" i="21" s="1"/>
  <c r="J13" i="21"/>
  <c r="K13" i="21" s="1"/>
  <c r="L13" i="21" s="1"/>
  <c r="M13" i="21" s="1"/>
  <c r="K11" i="20"/>
  <c r="J13" i="20"/>
  <c r="K13" i="20" s="1"/>
  <c r="L11" i="19"/>
  <c r="M11" i="19" s="1"/>
  <c r="J13" i="19"/>
  <c r="K13" i="19" s="1"/>
  <c r="L13" i="19" s="1"/>
  <c r="M13" i="19" s="1"/>
  <c r="K11" i="18"/>
  <c r="L11" i="18" s="1"/>
  <c r="M11" i="18" s="1"/>
  <c r="J13" i="18"/>
  <c r="K13" i="18" s="1"/>
  <c r="L13" i="18" s="1"/>
  <c r="M13" i="18" s="1"/>
  <c r="K11" i="17"/>
  <c r="L11" i="17" s="1"/>
  <c r="M11" i="17" s="1"/>
  <c r="J13" i="17"/>
  <c r="K13" i="17" s="1"/>
  <c r="L13" i="17" s="1"/>
  <c r="M13" i="17" s="1"/>
  <c r="K11" i="16"/>
  <c r="L11" i="16" s="1"/>
  <c r="M11" i="16" s="1"/>
  <c r="J13" i="16"/>
  <c r="K13" i="16" s="1"/>
  <c r="L13" i="16" s="1"/>
  <c r="M13" i="16" s="1"/>
  <c r="K11" i="15"/>
  <c r="L11" i="15" s="1"/>
  <c r="M11" i="15" s="1"/>
  <c r="J13" i="15"/>
  <c r="K13" i="15" s="1"/>
  <c r="L13" i="15" s="1"/>
  <c r="M13" i="15" s="1"/>
  <c r="K11" i="14"/>
  <c r="L11" i="14" s="1"/>
  <c r="M11" i="14" s="1"/>
  <c r="J13" i="14"/>
  <c r="K13" i="14" s="1"/>
  <c r="L13" i="14" s="1"/>
  <c r="M13" i="14" s="1"/>
  <c r="L10" i="11"/>
  <c r="M10" i="11" s="1"/>
  <c r="K11" i="13"/>
  <c r="L11" i="13" s="1"/>
  <c r="M11" i="13" s="1"/>
  <c r="J13" i="13"/>
  <c r="K13" i="13" s="1"/>
  <c r="L13" i="13" s="1"/>
  <c r="M13" i="13" s="1"/>
  <c r="K11" i="12"/>
  <c r="L11" i="12" s="1"/>
  <c r="M11" i="12" s="1"/>
  <c r="J13" i="12"/>
  <c r="K13" i="12" s="1"/>
  <c r="L13" i="12" s="1"/>
  <c r="M13" i="12" s="1"/>
  <c r="K11" i="11"/>
  <c r="L11" i="11" s="1"/>
  <c r="M11" i="11" s="1"/>
  <c r="J13" i="11"/>
  <c r="K13" i="11" s="1"/>
  <c r="L13" i="11" s="1"/>
  <c r="M13" i="11" s="1"/>
  <c r="K11" i="10"/>
  <c r="L11" i="10" s="1"/>
  <c r="M11" i="10" s="1"/>
  <c r="J13" i="10"/>
  <c r="K13" i="10" s="1"/>
  <c r="L13" i="10" s="1"/>
  <c r="M13" i="10" s="1"/>
  <c r="K11" i="9"/>
  <c r="L11" i="9" s="1"/>
  <c r="M11" i="9" s="1"/>
  <c r="J13" i="9"/>
  <c r="K13" i="9" s="1"/>
  <c r="L13" i="9" s="1"/>
  <c r="M13" i="9" s="1"/>
  <c r="K11" i="7"/>
  <c r="L11" i="7" s="1"/>
  <c r="M11" i="7" s="1"/>
  <c r="J13" i="7"/>
  <c r="K13" i="7" s="1"/>
  <c r="L13" i="7" s="1"/>
  <c r="M13" i="7" s="1"/>
  <c r="K11" i="6"/>
  <c r="L11" i="6" s="1"/>
  <c r="J13" i="6"/>
  <c r="K13" i="6" s="1"/>
  <c r="L13" i="6" s="1"/>
  <c r="M13" i="6" s="1"/>
  <c r="K11" i="5"/>
  <c r="L11" i="5" s="1"/>
  <c r="M11" i="5" s="1"/>
  <c r="J13" i="5"/>
  <c r="K11" i="4"/>
  <c r="L11" i="4" s="1"/>
  <c r="M11" i="4" s="1"/>
  <c r="J13" i="4"/>
  <c r="O33" i="24" l="1"/>
  <c r="O25" i="24"/>
  <c r="O24" i="24"/>
  <c r="O26" i="24"/>
  <c r="O32" i="24"/>
  <c r="O31" i="24"/>
  <c r="AJ13" i="24"/>
  <c r="AE33" i="24"/>
  <c r="W32" i="24"/>
  <c r="W26" i="24"/>
  <c r="AE32" i="24"/>
  <c r="W31" i="24"/>
  <c r="AE26" i="24"/>
  <c r="W25" i="24"/>
  <c r="AE31" i="24"/>
  <c r="AE25" i="24"/>
  <c r="W24" i="24"/>
  <c r="W33" i="24"/>
  <c r="AE24" i="24"/>
  <c r="W14" i="23"/>
  <c r="W13" i="23"/>
  <c r="W15" i="23"/>
  <c r="Z16" i="23"/>
  <c r="AI13" i="23"/>
  <c r="W33" i="23"/>
  <c r="AE24" i="23"/>
  <c r="AE33" i="23"/>
  <c r="W32" i="23"/>
  <c r="W26" i="23"/>
  <c r="AE32" i="23"/>
  <c r="W31" i="23"/>
  <c r="AE26" i="23"/>
  <c r="W25" i="23"/>
  <c r="AE31" i="23"/>
  <c r="AE25" i="23"/>
  <c r="W24" i="23"/>
  <c r="O32" i="23"/>
  <c r="O26" i="23"/>
  <c r="O31" i="23"/>
  <c r="O25" i="23"/>
  <c r="O24" i="23"/>
  <c r="O33" i="23"/>
  <c r="X14" i="24"/>
  <c r="X13" i="24"/>
  <c r="X15" i="24"/>
  <c r="AD44" i="18"/>
  <c r="V43" i="18"/>
  <c r="V37" i="18"/>
  <c r="AD43" i="18"/>
  <c r="V42" i="18"/>
  <c r="AD37" i="18"/>
  <c r="V36" i="18"/>
  <c r="AD42" i="18"/>
  <c r="AD36" i="18"/>
  <c r="V35" i="18"/>
  <c r="V44" i="18"/>
  <c r="AD35" i="18"/>
  <c r="O25" i="18"/>
  <c r="O24" i="18"/>
  <c r="O26" i="18"/>
  <c r="N42" i="18"/>
  <c r="N44" i="18"/>
  <c r="N43" i="18"/>
  <c r="N36" i="18"/>
  <c r="N37" i="18"/>
  <c r="AE33" i="22"/>
  <c r="W32" i="22"/>
  <c r="W26" i="22"/>
  <c r="AE32" i="22"/>
  <c r="W31" i="22"/>
  <c r="AE26" i="22"/>
  <c r="W25" i="22"/>
  <c r="AE25" i="22"/>
  <c r="W24" i="22"/>
  <c r="AE31" i="22"/>
  <c r="W33" i="22"/>
  <c r="AE24" i="22"/>
  <c r="O31" i="22"/>
  <c r="O25" i="22"/>
  <c r="O33" i="22"/>
  <c r="O32" i="22"/>
  <c r="O26" i="22"/>
  <c r="O26" i="13"/>
  <c r="W26" i="13"/>
  <c r="O25" i="13"/>
  <c r="W25" i="13"/>
  <c r="O24" i="13"/>
  <c r="W24" i="13"/>
  <c r="O24" i="16"/>
  <c r="O25" i="16"/>
  <c r="O26" i="16"/>
  <c r="N43" i="5"/>
  <c r="N44" i="5"/>
  <c r="N45" i="5"/>
  <c r="AD44" i="5"/>
  <c r="V43" i="5"/>
  <c r="AD38" i="5"/>
  <c r="V37" i="5"/>
  <c r="V45" i="5"/>
  <c r="V44" i="5"/>
  <c r="AD43" i="5"/>
  <c r="AD37" i="5"/>
  <c r="V36" i="5"/>
  <c r="AD36" i="5"/>
  <c r="AD45" i="5"/>
  <c r="V38" i="5"/>
  <c r="L13" i="20"/>
  <c r="M13" i="20" s="1"/>
  <c r="L10" i="20"/>
  <c r="M10" i="20" s="1"/>
  <c r="L11" i="20"/>
  <c r="M11" i="20" s="1"/>
  <c r="L12" i="20"/>
  <c r="M12" i="20" s="1"/>
  <c r="L13" i="24"/>
  <c r="M13" i="24" s="1"/>
  <c r="L11" i="24"/>
  <c r="M11" i="24" s="1"/>
  <c r="L12" i="24"/>
  <c r="M12" i="24" s="1"/>
  <c r="L10" i="24"/>
  <c r="M10" i="24" s="1"/>
  <c r="K13" i="5"/>
  <c r="L13" i="5" s="1"/>
  <c r="M13" i="5" s="1"/>
  <c r="AA15" i="6"/>
  <c r="AA16" i="6"/>
  <c r="AA17" i="6"/>
  <c r="M10" i="6"/>
  <c r="M11" i="6"/>
  <c r="K13" i="4"/>
  <c r="L13" i="4" s="1"/>
  <c r="M13" i="4" s="1"/>
</calcChain>
</file>

<file path=xl/sharedStrings.xml><?xml version="1.0" encoding="utf-8"?>
<sst xmlns="http://schemas.openxmlformats.org/spreadsheetml/2006/main" count="2587" uniqueCount="173">
  <si>
    <t>Perlakuan</t>
  </si>
  <si>
    <t>Ulangan</t>
  </si>
  <si>
    <t>Jumlah</t>
  </si>
  <si>
    <t>Rata²</t>
  </si>
  <si>
    <t>I</t>
  </si>
  <si>
    <t>II</t>
  </si>
  <si>
    <t>III</t>
  </si>
  <si>
    <t>Jumlah Ulangan r</t>
  </si>
  <si>
    <t>r</t>
  </si>
  <si>
    <t>FK</t>
  </si>
  <si>
    <t>RAK</t>
  </si>
  <si>
    <t>SK</t>
  </si>
  <si>
    <t>db</t>
  </si>
  <si>
    <t>JK</t>
  </si>
  <si>
    <t>KT</t>
  </si>
  <si>
    <t>F hitung</t>
  </si>
  <si>
    <t>F 0,05</t>
  </si>
  <si>
    <t>F 0,01</t>
  </si>
  <si>
    <t>Kelompok</t>
  </si>
  <si>
    <t>K</t>
  </si>
  <si>
    <t>Total</t>
  </si>
  <si>
    <t>Galat</t>
  </si>
  <si>
    <t>Tabel 2 Arah</t>
  </si>
  <si>
    <t>K1</t>
  </si>
  <si>
    <t>K2</t>
  </si>
  <si>
    <t>K3</t>
  </si>
  <si>
    <t>Jumlah Perlakuan Konsentrasi POC  (P)</t>
  </si>
  <si>
    <t>Jumlah Perlakuan Dosis Pupuk Kandang (K)</t>
  </si>
  <si>
    <t>P1K1</t>
  </si>
  <si>
    <t>P1K2</t>
  </si>
  <si>
    <t>P1K3</t>
  </si>
  <si>
    <t>P2K1</t>
  </si>
  <si>
    <t>P2K2</t>
  </si>
  <si>
    <t>P2K3</t>
  </si>
  <si>
    <t>P3K1</t>
  </si>
  <si>
    <t>P3K2</t>
  </si>
  <si>
    <t>P3K3</t>
  </si>
  <si>
    <t>P1</t>
  </si>
  <si>
    <t>P2</t>
  </si>
  <si>
    <t>P3</t>
  </si>
  <si>
    <t>P</t>
  </si>
  <si>
    <t>PK</t>
  </si>
  <si>
    <t>BE</t>
  </si>
  <si>
    <t>Berat Total</t>
  </si>
  <si>
    <t>IP</t>
  </si>
  <si>
    <t>jumlah perlakuan konsentrasi POC (P)</t>
  </si>
  <si>
    <t>jumlah perlakuan dosis pupuk kandang (K)</t>
  </si>
  <si>
    <t>Jumlah ulangan r</t>
  </si>
  <si>
    <t>Rata-rata Jumlah Daun Tanaman Kale Umur 14 HST</t>
  </si>
  <si>
    <t>Rata-rata Tinggi Tanaman Kale Umur 7 HST</t>
  </si>
  <si>
    <t>Rata-rata Tinggi Tanaman Kale Umur 14 HST</t>
  </si>
  <si>
    <t>Rata-rata Tinggi Tanaman Kale Umur 21 HST</t>
  </si>
  <si>
    <t>Rata-rata Tinggi Tanaman Kale Umur 28 HST</t>
  </si>
  <si>
    <t>Rata-rata Tinggi Tanaman Kale Umur 35 HST</t>
  </si>
  <si>
    <t>Rata-rata Tinggi Tanaman Kale Umur 42 HST</t>
  </si>
  <si>
    <t>Rata-rata Jumlah Daun Tanaman Kale Umur 7 HST</t>
  </si>
  <si>
    <t>Rata-rata Jumlah Daun Tanaman Kale Umur 21 HST</t>
  </si>
  <si>
    <t>Rata-rata Jumlah Daun Tanaman Kale Umur 28 HST</t>
  </si>
  <si>
    <t>Rata-rata Jumlah Daun Tanaman Kale Umur 35 HST</t>
  </si>
  <si>
    <t>Rata-rata Jumlah Daun Tanaman Kale Umur 42 HST</t>
  </si>
  <si>
    <t>Rata-rata Luas Daun Tanaman Kale Umur 14 HST</t>
  </si>
  <si>
    <t>Rata-rata Luas Daun Tanaman Kale Umur 28 HST</t>
  </si>
  <si>
    <t>Rata-rata Luas Daun Tanaman Kale Umur 35 HST</t>
  </si>
  <si>
    <t>Rata-rata Luas Daun Tanaman Kale Umur 42 HST</t>
  </si>
  <si>
    <t>Rata-rata Bobot Segar Tanaman Kale Umur 42 HST</t>
  </si>
  <si>
    <t>Rata-rata Berat Total Tanaman Kale Umur 42 HST</t>
  </si>
  <si>
    <t>Rata-rata Bobot Kering Tanaman Kale Umur 42 HST</t>
  </si>
  <si>
    <t>Rata-rata Berat Ekonomis Tanaman Kale Umur 42 HST</t>
  </si>
  <si>
    <t>Rata-rata Diameter Batang Tanaman Kale Umur 28 HST</t>
  </si>
  <si>
    <t>Rata-rata Diameter Batang Tanaman Kale Umur 35 HST</t>
  </si>
  <si>
    <t>Rata-rata Diameter Batang Tanaman Kale Umur 40 HST</t>
  </si>
  <si>
    <t>a</t>
  </si>
  <si>
    <t>b</t>
  </si>
  <si>
    <t>ab</t>
  </si>
  <si>
    <t>BNJ</t>
  </si>
  <si>
    <t>Nilai Alfa</t>
  </si>
  <si>
    <t>Akar KTG/r</t>
  </si>
  <si>
    <t>uji lanjut interaksi</t>
  </si>
  <si>
    <t>uji lanjut bnj (faktor mandiri)</t>
  </si>
  <si>
    <t>faktor P</t>
  </si>
  <si>
    <t>Rerata</t>
  </si>
  <si>
    <t>rerata</t>
  </si>
  <si>
    <t>notasi</t>
  </si>
  <si>
    <t>faktor K</t>
  </si>
  <si>
    <t>faktor  K</t>
  </si>
  <si>
    <t>Perlakuan P1</t>
  </si>
  <si>
    <t>Perlakuan P2</t>
  </si>
  <si>
    <t>Perlakuan P3</t>
  </si>
  <si>
    <t>Perlakuan K1</t>
  </si>
  <si>
    <t>Perlakuan K2</t>
  </si>
  <si>
    <t>Perlakuan K3</t>
  </si>
  <si>
    <t>B</t>
  </si>
  <si>
    <t>AB</t>
  </si>
  <si>
    <t>A</t>
  </si>
  <si>
    <t>faktor  P</t>
  </si>
  <si>
    <t>perlakuan</t>
  </si>
  <si>
    <t>umur</t>
  </si>
  <si>
    <t>7 HST</t>
  </si>
  <si>
    <t>14 HST</t>
  </si>
  <si>
    <t>21 HST</t>
  </si>
  <si>
    <t>28 HST</t>
  </si>
  <si>
    <t>35 HST</t>
  </si>
  <si>
    <t>tn</t>
  </si>
  <si>
    <t>9,87 b</t>
  </si>
  <si>
    <t>10,28 b</t>
  </si>
  <si>
    <t>8,18 a</t>
  </si>
  <si>
    <t>BNJ 5%</t>
  </si>
  <si>
    <t>15,44 b</t>
  </si>
  <si>
    <t>13,32 ab</t>
  </si>
  <si>
    <t>11,76 a</t>
  </si>
  <si>
    <t>17,89 b</t>
  </si>
  <si>
    <t>15,08 a</t>
  </si>
  <si>
    <t>BNJ PERLAKUAN TINGGI TANAMAN</t>
  </si>
  <si>
    <t>BNJ PERLAKUAN JUMLAH DAUN</t>
  </si>
  <si>
    <t>42 HST</t>
  </si>
  <si>
    <t>10,44 b</t>
  </si>
  <si>
    <t>Faktor P</t>
  </si>
  <si>
    <t>Faktor K</t>
  </si>
  <si>
    <t>8,33 b</t>
  </si>
  <si>
    <t>7,61 a</t>
  </si>
  <si>
    <t>7,50 a</t>
  </si>
  <si>
    <t xml:space="preserve"> </t>
  </si>
  <si>
    <t>8,61 b</t>
  </si>
  <si>
    <t>7,83 ab</t>
  </si>
  <si>
    <t>7,72 a</t>
  </si>
  <si>
    <t>8,78 b</t>
  </si>
  <si>
    <t>7,78  a</t>
  </si>
  <si>
    <t>10,22 b</t>
  </si>
  <si>
    <t>10,39 b</t>
  </si>
  <si>
    <t>8,89 a</t>
  </si>
  <si>
    <t>BNJ PERLAKUAN LUAS DAUN</t>
  </si>
  <si>
    <t>6,39 b</t>
  </si>
  <si>
    <t>5,47 b</t>
  </si>
  <si>
    <t>4,21 a</t>
  </si>
  <si>
    <t>Rata-rata Luas Daun Tanaman Kale Umur 21 HST</t>
  </si>
  <si>
    <t>22,83 b</t>
  </si>
  <si>
    <t>18,25 a</t>
  </si>
  <si>
    <t>BNJ PERLAKUAN BERAT TOTAL</t>
  </si>
  <si>
    <t>11,87 a</t>
  </si>
  <si>
    <t>12,72 ab</t>
  </si>
  <si>
    <t>16,38 a</t>
  </si>
  <si>
    <t>BNJ PERLAKUAN BERAT EKONOMIS</t>
  </si>
  <si>
    <t>12,76 a</t>
  </si>
  <si>
    <t>9,99 a</t>
  </si>
  <si>
    <t>9,90 a</t>
  </si>
  <si>
    <t>BNJ PERLAKUAN BOBOT SEGAR</t>
  </si>
  <si>
    <t>14,55 a</t>
  </si>
  <si>
    <t>11,04 a</t>
  </si>
  <si>
    <t>11,09 a</t>
  </si>
  <si>
    <t>7,33 a</t>
  </si>
  <si>
    <t>8,22 b</t>
  </si>
  <si>
    <t>7,56 ab</t>
  </si>
  <si>
    <t>0.6933</t>
  </si>
  <si>
    <t>14,50 a</t>
  </si>
  <si>
    <t>9,33 a</t>
  </si>
  <si>
    <t>9,72 a</t>
  </si>
  <si>
    <t>17,10 a</t>
  </si>
  <si>
    <t>sama menunjukkan berbeda tidak nyata</t>
  </si>
  <si>
    <t>Huruf besar</t>
  </si>
  <si>
    <t>Tabel Interaksi Rerata</t>
  </si>
  <si>
    <t xml:space="preserve">Angka-angka yg didampingi huruf kecil yg sama pada kolong yg sama atau huruf besar yg sama pada baris yang </t>
  </si>
  <si>
    <t xml:space="preserve">Angka-angka yang didampingi huruf kecil yg sama pada kolom yang sama atau huruf besar yang sama pada baris yang </t>
  </si>
  <si>
    <t xml:space="preserve">Angka-angka yg didampingi huruf kecil yang sama pada kolom yang sama atau huruf besar yang sama pada baris yang </t>
  </si>
  <si>
    <t>BNJ PERLAKUAN INDEKS PANEN</t>
  </si>
  <si>
    <t xml:space="preserve">Faktor </t>
  </si>
  <si>
    <t>POC Limbah Tahu 40 ml/L</t>
  </si>
  <si>
    <t>POC Limbah Tahu 80 ml/L</t>
  </si>
  <si>
    <t>POC Limbah Tahu 160 ml/L</t>
  </si>
  <si>
    <t>Pupuk Kandang Kambing 2,31 ton/ha</t>
  </si>
  <si>
    <t>Pupuk kandang Kambing 3,50 ton/ha</t>
  </si>
  <si>
    <t>Pupuk kandang Kambing 4,69 ton/ha</t>
  </si>
  <si>
    <t>Pupuk Kandang Kambing 4,69 ton/ha</t>
  </si>
  <si>
    <t>Pupuk Kandang Kambing 3,50 ton/ha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</si>
</sst>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170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0" borderId="1" xfId="0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/>
    <xf numFmtId="2" fontId="1" fillId="0" borderId="1" xfId="0" applyNumberFormat="1" applyFont="1" applyBorder="1"/>
    <xf numFmtId="0" fontId="3" fillId="0" borderId="1" xfId="0" applyFont="1" applyBorder="1" applyAlignment="1">
      <alignment vertical="center"/>
    </xf>
    <xf numFmtId="165" fontId="1" fillId="3" borderId="1" xfId="1" applyNumberFormat="1" applyFont="1" applyFill="1" applyBorder="1" applyAlignment="1">
      <alignment horizontal="right"/>
    </xf>
    <xf numFmtId="0" fontId="1" fillId="0" borderId="1" xfId="1" applyFont="1" applyBorder="1" applyAlignment="1">
      <alignment horizontal="center"/>
    </xf>
    <xf numFmtId="0" fontId="1" fillId="4" borderId="1" xfId="0" applyFont="1" applyFill="1" applyBorder="1" applyAlignment="1">
      <alignment horizontal="right"/>
    </xf>
    <xf numFmtId="2" fontId="1" fillId="4" borderId="1" xfId="0" applyNumberFormat="1" applyFont="1" applyFill="1" applyBorder="1" applyAlignment="1">
      <alignment horizontal="right"/>
    </xf>
    <xf numFmtId="0" fontId="1" fillId="5" borderId="1" xfId="0" applyFont="1" applyFill="1" applyBorder="1" applyAlignment="1">
      <alignment horizontal="right"/>
    </xf>
    <xf numFmtId="0" fontId="1" fillId="5" borderId="1" xfId="0" applyFont="1" applyFill="1" applyBorder="1"/>
    <xf numFmtId="0" fontId="1" fillId="4" borderId="1" xfId="0" applyFont="1" applyFill="1" applyBorder="1"/>
    <xf numFmtId="0" fontId="1" fillId="0" borderId="0" xfId="1" applyFont="1"/>
    <xf numFmtId="0" fontId="1" fillId="0" borderId="0" xfId="1" applyFont="1" applyAlignment="1">
      <alignment horizontal="right"/>
    </xf>
    <xf numFmtId="0" fontId="1" fillId="0" borderId="0" xfId="1" applyFont="1" applyAlignment="1">
      <alignment horizontal="center"/>
    </xf>
    <xf numFmtId="2" fontId="1" fillId="3" borderId="1" xfId="1" applyNumberFormat="1" applyFont="1" applyFill="1" applyBorder="1" applyAlignment="1">
      <alignment horizontal="right"/>
    </xf>
    <xf numFmtId="2" fontId="1" fillId="4" borderId="1" xfId="1" applyNumberFormat="1" applyFont="1" applyFill="1" applyBorder="1" applyAlignment="1">
      <alignment horizontal="right"/>
    </xf>
    <xf numFmtId="2" fontId="1" fillId="0" borderId="1" xfId="1" applyNumberFormat="1" applyFont="1" applyBorder="1" applyAlignment="1">
      <alignment horizontal="right"/>
    </xf>
    <xf numFmtId="165" fontId="1" fillId="0" borderId="0" xfId="1" applyNumberFormat="1" applyFont="1" applyAlignment="1">
      <alignment horizontal="right"/>
    </xf>
    <xf numFmtId="0" fontId="2" fillId="0" borderId="0" xfId="1" applyFont="1"/>
    <xf numFmtId="0" fontId="4" fillId="0" borderId="0" xfId="1"/>
    <xf numFmtId="0" fontId="2" fillId="0" borderId="1" xfId="1" applyFont="1" applyBorder="1" applyAlignment="1">
      <alignment horizontal="center"/>
    </xf>
    <xf numFmtId="0" fontId="1" fillId="0" borderId="1" xfId="1" applyFont="1" applyBorder="1"/>
    <xf numFmtId="164" fontId="1" fillId="0" borderId="1" xfId="1" applyNumberFormat="1" applyFont="1" applyBorder="1"/>
    <xf numFmtId="2" fontId="1" fillId="0" borderId="1" xfId="1" applyNumberFormat="1" applyFont="1" applyBorder="1"/>
    <xf numFmtId="0" fontId="1" fillId="0" borderId="2" xfId="1" applyFont="1" applyBorder="1" applyAlignment="1">
      <alignment horizontal="center"/>
    </xf>
    <xf numFmtId="0" fontId="1" fillId="0" borderId="2" xfId="1" applyFont="1" applyBorder="1" applyAlignment="1">
      <alignment horizontal="right"/>
    </xf>
    <xf numFmtId="2" fontId="1" fillId="0" borderId="2" xfId="1" applyNumberFormat="1" applyFont="1" applyBorder="1" applyAlignment="1">
      <alignment horizontal="right"/>
    </xf>
    <xf numFmtId="0" fontId="3" fillId="0" borderId="1" xfId="1" applyFont="1" applyBorder="1"/>
    <xf numFmtId="2" fontId="1" fillId="4" borderId="1" xfId="1" applyNumberFormat="1" applyFont="1" applyFill="1" applyBorder="1"/>
    <xf numFmtId="164" fontId="0" fillId="0" borderId="0" xfId="0" applyNumberFormat="1"/>
    <xf numFmtId="2" fontId="0" fillId="0" borderId="0" xfId="0" applyNumberFormat="1"/>
    <xf numFmtId="166" fontId="0" fillId="0" borderId="0" xfId="0" applyNumberFormat="1"/>
    <xf numFmtId="0" fontId="0" fillId="6" borderId="0" xfId="0" applyFill="1"/>
    <xf numFmtId="0" fontId="0" fillId="0" borderId="1" xfId="0" applyBorder="1"/>
    <xf numFmtId="2" fontId="0" fillId="0" borderId="1" xfId="0" applyNumberFormat="1" applyBorder="1"/>
    <xf numFmtId="0" fontId="0" fillId="0" borderId="1" xfId="0" applyBorder="1" applyAlignment="1">
      <alignment vertical="center"/>
    </xf>
    <xf numFmtId="0" fontId="0" fillId="0" borderId="8" xfId="0" applyBorder="1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4" xfId="0" applyBorder="1"/>
    <xf numFmtId="0" fontId="0" fillId="0" borderId="4" xfId="0" applyBorder="1" applyAlignment="1">
      <alignment horizontal="center" vertical="center"/>
    </xf>
    <xf numFmtId="166" fontId="0" fillId="0" borderId="4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6" fontId="0" fillId="6" borderId="0" xfId="0" applyNumberFormat="1" applyFill="1"/>
    <xf numFmtId="0" fontId="0" fillId="0" borderId="4" xfId="0" applyBorder="1" applyAlignment="1">
      <alignment horizontal="center"/>
    </xf>
    <xf numFmtId="0" fontId="2" fillId="0" borderId="1" xfId="0" applyFont="1" applyBorder="1"/>
    <xf numFmtId="165" fontId="1" fillId="4" borderId="1" xfId="0" applyNumberFormat="1" applyFont="1" applyFill="1" applyBorder="1" applyAlignment="1">
      <alignment horizontal="right"/>
    </xf>
    <xf numFmtId="0" fontId="0" fillId="0" borderId="8" xfId="0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/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2" fontId="0" fillId="6" borderId="0" xfId="0" applyNumberFormat="1" applyFill="1"/>
    <xf numFmtId="0" fontId="0" fillId="0" borderId="9" xfId="0" applyBorder="1" applyAlignment="1">
      <alignment vertical="center"/>
    </xf>
    <xf numFmtId="0" fontId="0" fillId="6" borderId="1" xfId="0" applyFill="1" applyBorder="1"/>
    <xf numFmtId="0" fontId="0" fillId="7" borderId="1" xfId="0" applyFill="1" applyBorder="1"/>
    <xf numFmtId="0" fontId="0" fillId="2" borderId="0" xfId="0" applyFill="1"/>
    <xf numFmtId="0" fontId="0" fillId="2" borderId="9" xfId="0" applyFill="1" applyBorder="1"/>
    <xf numFmtId="0" fontId="0" fillId="2" borderId="3" xfId="0" applyFill="1" applyBorder="1"/>
    <xf numFmtId="0" fontId="0" fillId="2" borderId="2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14" xfId="0" applyFill="1" applyBorder="1"/>
    <xf numFmtId="0" fontId="0" fillId="2" borderId="11" xfId="0" applyFill="1" applyBorder="1"/>
    <xf numFmtId="0" fontId="0" fillId="2" borderId="15" xfId="0" applyFill="1" applyBorder="1"/>
    <xf numFmtId="0" fontId="0" fillId="0" borderId="8" xfId="0" applyBorder="1" applyAlignment="1">
      <alignment horizontal="center" vertical="center"/>
    </xf>
    <xf numFmtId="2" fontId="1" fillId="0" borderId="0" xfId="0" applyNumberFormat="1" applyFont="1" applyAlignment="1">
      <alignment horizontal="right"/>
    </xf>
    <xf numFmtId="2" fontId="1" fillId="2" borderId="12" xfId="0" applyNumberFormat="1" applyFont="1" applyFill="1" applyBorder="1" applyAlignment="1">
      <alignment horizontal="right"/>
    </xf>
    <xf numFmtId="2" fontId="1" fillId="2" borderId="13" xfId="0" applyNumberFormat="1" applyFont="1" applyFill="1" applyBorder="1" applyAlignment="1">
      <alignment horizontal="right"/>
    </xf>
    <xf numFmtId="2" fontId="1" fillId="2" borderId="10" xfId="0" applyNumberFormat="1" applyFont="1" applyFill="1" applyBorder="1" applyAlignment="1">
      <alignment horizontal="right"/>
    </xf>
    <xf numFmtId="2" fontId="1" fillId="0" borderId="7" xfId="0" applyNumberFormat="1" applyFont="1" applyBorder="1" applyAlignment="1">
      <alignment horizontal="right"/>
    </xf>
    <xf numFmtId="2" fontId="1" fillId="0" borderId="8" xfId="0" applyNumberFormat="1" applyFont="1" applyBorder="1" applyAlignment="1">
      <alignment horizontal="right"/>
    </xf>
    <xf numFmtId="2" fontId="1" fillId="0" borderId="8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2" fontId="1" fillId="0" borderId="0" xfId="1" applyNumberFormat="1" applyFont="1"/>
    <xf numFmtId="2" fontId="1" fillId="0" borderId="8" xfId="1" applyNumberFormat="1" applyFont="1" applyBorder="1"/>
    <xf numFmtId="2" fontId="1" fillId="0" borderId="7" xfId="1" applyNumberFormat="1" applyFont="1" applyBorder="1"/>
    <xf numFmtId="0" fontId="8" fillId="0" borderId="7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2" fontId="9" fillId="0" borderId="7" xfId="0" applyNumberFormat="1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2" fontId="9" fillId="2" borderId="12" xfId="0" applyNumberFormat="1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2" fontId="9" fillId="2" borderId="13" xfId="0" applyNumberFormat="1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2" fontId="9" fillId="0" borderId="8" xfId="0" applyNumberFormat="1" applyFont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2" fontId="9" fillId="2" borderId="10" xfId="0" applyNumberFormat="1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9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2" fontId="8" fillId="0" borderId="6" xfId="0" applyNumberFormat="1" applyFont="1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2" fontId="0" fillId="0" borderId="2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2" fontId="0" fillId="0" borderId="5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2" xfId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1" fillId="0" borderId="5" xfId="1" applyFont="1" applyBorder="1" applyAlignment="1">
      <alignment horizontal="center"/>
    </xf>
    <xf numFmtId="0" fontId="1" fillId="0" borderId="4" xfId="1" applyFont="1" applyBorder="1" applyAlignment="1">
      <alignment horizontal="center"/>
    </xf>
    <xf numFmtId="0" fontId="1" fillId="0" borderId="6" xfId="1" applyFont="1" applyBorder="1" applyAlignment="1">
      <alignment horizontal="center"/>
    </xf>
  </cellXfs>
  <cellStyles count="3">
    <cellStyle name="Normal" xfId="0" builtinId="0"/>
    <cellStyle name="Normal 2" xfId="1" xr:uid="{07193C41-D068-433B-B35A-5A27402411E1}"/>
    <cellStyle name="Normal 2 2" xfId="2" xr:uid="{6BF53853-9ADF-4B69-ADFF-767229BC6F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213491</xdr:colOff>
      <xdr:row>36</xdr:row>
      <xdr:rowOff>41056</xdr:rowOff>
    </xdr:from>
    <xdr:to>
      <xdr:col>9</xdr:col>
      <xdr:colOff>500883</xdr:colOff>
      <xdr:row>36</xdr:row>
      <xdr:rowOff>164224</xdr:rowOff>
    </xdr:to>
    <xdr:sp macro="" textlink="">
      <xdr:nvSpPr>
        <xdr:cNvPr id="5" name="Arrow: Right 4">
          <a:extLst>
            <a:ext uri="{FF2B5EF4-FFF2-40B4-BE49-F238E27FC236}">
              <a16:creationId xmlns:a16="http://schemas.microsoft.com/office/drawing/2014/main" id="{D267DF56-C689-4904-A2DF-6BF41E7BB1BE}"/>
            </a:ext>
          </a:extLst>
        </xdr:cNvPr>
        <xdr:cNvSpPr/>
      </xdr:nvSpPr>
      <xdr:spPr>
        <a:xfrm>
          <a:off x="5764267" y="7028793"/>
          <a:ext cx="287392" cy="123168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D" sz="1100"/>
        </a:p>
      </xdr:txBody>
    </xdr:sp>
    <xdr:clientData/>
  </xdr:twoCellAnchor>
  <xdr:twoCellAnchor>
    <xdr:from>
      <xdr:col>25</xdr:col>
      <xdr:colOff>213491</xdr:colOff>
      <xdr:row>36</xdr:row>
      <xdr:rowOff>49267</xdr:rowOff>
    </xdr:from>
    <xdr:to>
      <xdr:col>25</xdr:col>
      <xdr:colOff>500883</xdr:colOff>
      <xdr:row>36</xdr:row>
      <xdr:rowOff>172435</xdr:rowOff>
    </xdr:to>
    <xdr:sp macro="" textlink="">
      <xdr:nvSpPr>
        <xdr:cNvPr id="6" name="Arrow: Right 5">
          <a:extLst>
            <a:ext uri="{FF2B5EF4-FFF2-40B4-BE49-F238E27FC236}">
              <a16:creationId xmlns:a16="http://schemas.microsoft.com/office/drawing/2014/main" id="{5B555E82-0EDF-419E-96EB-6288E8CDC55A}"/>
            </a:ext>
          </a:extLst>
        </xdr:cNvPr>
        <xdr:cNvSpPr/>
      </xdr:nvSpPr>
      <xdr:spPr>
        <a:xfrm>
          <a:off x="15601293" y="7045215"/>
          <a:ext cx="287392" cy="123168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D" sz="1100"/>
        </a:p>
      </xdr:txBody>
    </xdr:sp>
    <xdr:clientData/>
  </xdr:twoCellAnchor>
  <xdr:twoCellAnchor>
    <xdr:from>
      <xdr:col>17</xdr:col>
      <xdr:colOff>213491</xdr:colOff>
      <xdr:row>36</xdr:row>
      <xdr:rowOff>41056</xdr:rowOff>
    </xdr:from>
    <xdr:to>
      <xdr:col>17</xdr:col>
      <xdr:colOff>500883</xdr:colOff>
      <xdr:row>36</xdr:row>
      <xdr:rowOff>164224</xdr:rowOff>
    </xdr:to>
    <xdr:sp macro="" textlink="">
      <xdr:nvSpPr>
        <xdr:cNvPr id="10" name="Arrow: Right 9">
          <a:extLst>
            <a:ext uri="{FF2B5EF4-FFF2-40B4-BE49-F238E27FC236}">
              <a16:creationId xmlns:a16="http://schemas.microsoft.com/office/drawing/2014/main" id="{D7952769-31AF-4E4E-A2D9-F599D3D49FC8}"/>
            </a:ext>
          </a:extLst>
        </xdr:cNvPr>
        <xdr:cNvSpPr/>
      </xdr:nvSpPr>
      <xdr:spPr>
        <a:xfrm>
          <a:off x="5764267" y="7028793"/>
          <a:ext cx="287392" cy="123168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D" sz="1100"/>
        </a:p>
      </xdr:txBody>
    </xdr:sp>
    <xdr:clientData/>
  </xdr:twoCellAnchor>
  <xdr:twoCellAnchor>
    <xdr:from>
      <xdr:col>9</xdr:col>
      <xdr:colOff>213491</xdr:colOff>
      <xdr:row>43</xdr:row>
      <xdr:rowOff>41056</xdr:rowOff>
    </xdr:from>
    <xdr:to>
      <xdr:col>9</xdr:col>
      <xdr:colOff>500883</xdr:colOff>
      <xdr:row>43</xdr:row>
      <xdr:rowOff>164224</xdr:rowOff>
    </xdr:to>
    <xdr:sp macro="" textlink="">
      <xdr:nvSpPr>
        <xdr:cNvPr id="18" name="Arrow: Right 17">
          <a:extLst>
            <a:ext uri="{FF2B5EF4-FFF2-40B4-BE49-F238E27FC236}">
              <a16:creationId xmlns:a16="http://schemas.microsoft.com/office/drawing/2014/main" id="{C0766690-EF88-4521-B1FF-91155E6B4A40}"/>
            </a:ext>
          </a:extLst>
        </xdr:cNvPr>
        <xdr:cNvSpPr/>
      </xdr:nvSpPr>
      <xdr:spPr>
        <a:xfrm>
          <a:off x="5764267" y="7037004"/>
          <a:ext cx="287392" cy="123168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D" sz="1100"/>
        </a:p>
      </xdr:txBody>
    </xdr:sp>
    <xdr:clientData/>
  </xdr:twoCellAnchor>
  <xdr:twoCellAnchor>
    <xdr:from>
      <xdr:col>25</xdr:col>
      <xdr:colOff>213491</xdr:colOff>
      <xdr:row>43</xdr:row>
      <xdr:rowOff>49267</xdr:rowOff>
    </xdr:from>
    <xdr:to>
      <xdr:col>25</xdr:col>
      <xdr:colOff>500883</xdr:colOff>
      <xdr:row>43</xdr:row>
      <xdr:rowOff>172435</xdr:rowOff>
    </xdr:to>
    <xdr:sp macro="" textlink="">
      <xdr:nvSpPr>
        <xdr:cNvPr id="19" name="Arrow: Right 18">
          <a:extLst>
            <a:ext uri="{FF2B5EF4-FFF2-40B4-BE49-F238E27FC236}">
              <a16:creationId xmlns:a16="http://schemas.microsoft.com/office/drawing/2014/main" id="{95D64A6A-BE6B-46D4-94E3-1BCE562C9CE7}"/>
            </a:ext>
          </a:extLst>
        </xdr:cNvPr>
        <xdr:cNvSpPr/>
      </xdr:nvSpPr>
      <xdr:spPr>
        <a:xfrm>
          <a:off x="15601293" y="7045215"/>
          <a:ext cx="287392" cy="123168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D" sz="1100"/>
        </a:p>
      </xdr:txBody>
    </xdr:sp>
    <xdr:clientData/>
  </xdr:twoCellAnchor>
  <xdr:twoCellAnchor>
    <xdr:from>
      <xdr:col>17</xdr:col>
      <xdr:colOff>213491</xdr:colOff>
      <xdr:row>43</xdr:row>
      <xdr:rowOff>41056</xdr:rowOff>
    </xdr:from>
    <xdr:to>
      <xdr:col>17</xdr:col>
      <xdr:colOff>500883</xdr:colOff>
      <xdr:row>43</xdr:row>
      <xdr:rowOff>164224</xdr:rowOff>
    </xdr:to>
    <xdr:sp macro="" textlink="">
      <xdr:nvSpPr>
        <xdr:cNvPr id="20" name="Arrow: Right 19">
          <a:extLst>
            <a:ext uri="{FF2B5EF4-FFF2-40B4-BE49-F238E27FC236}">
              <a16:creationId xmlns:a16="http://schemas.microsoft.com/office/drawing/2014/main" id="{17112312-1A15-43AB-A4B4-A3DD950BE109}"/>
            </a:ext>
          </a:extLst>
        </xdr:cNvPr>
        <xdr:cNvSpPr/>
      </xdr:nvSpPr>
      <xdr:spPr>
        <a:xfrm>
          <a:off x="10740258" y="7037004"/>
          <a:ext cx="287392" cy="123168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D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229914</xdr:colOff>
      <xdr:row>24</xdr:row>
      <xdr:rowOff>57478</xdr:rowOff>
    </xdr:from>
    <xdr:to>
      <xdr:col>10</xdr:col>
      <xdr:colOff>517306</xdr:colOff>
      <xdr:row>24</xdr:row>
      <xdr:rowOff>180646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59A37C74-D168-438D-8292-DD3EF7A8823B}"/>
            </a:ext>
          </a:extLst>
        </xdr:cNvPr>
        <xdr:cNvSpPr/>
      </xdr:nvSpPr>
      <xdr:spPr>
        <a:xfrm>
          <a:off x="6383064" y="4829503"/>
          <a:ext cx="287392" cy="123168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D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229914</xdr:colOff>
      <xdr:row>24</xdr:row>
      <xdr:rowOff>57478</xdr:rowOff>
    </xdr:from>
    <xdr:to>
      <xdr:col>10</xdr:col>
      <xdr:colOff>517306</xdr:colOff>
      <xdr:row>24</xdr:row>
      <xdr:rowOff>180646</xdr:rowOff>
    </xdr:to>
    <xdr:sp macro="" textlink="">
      <xdr:nvSpPr>
        <xdr:cNvPr id="4" name="Arrow: Right 3">
          <a:extLst>
            <a:ext uri="{FF2B5EF4-FFF2-40B4-BE49-F238E27FC236}">
              <a16:creationId xmlns:a16="http://schemas.microsoft.com/office/drawing/2014/main" id="{3A7AEDAB-44B7-4D0A-8DC6-211248FE4E4F}"/>
            </a:ext>
          </a:extLst>
        </xdr:cNvPr>
        <xdr:cNvSpPr/>
      </xdr:nvSpPr>
      <xdr:spPr>
        <a:xfrm>
          <a:off x="11277414" y="5074978"/>
          <a:ext cx="287392" cy="123168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D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229914</xdr:colOff>
      <xdr:row>24</xdr:row>
      <xdr:rowOff>57478</xdr:rowOff>
    </xdr:from>
    <xdr:to>
      <xdr:col>10</xdr:col>
      <xdr:colOff>517306</xdr:colOff>
      <xdr:row>24</xdr:row>
      <xdr:rowOff>180646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6881F073-3659-44A3-A7D1-38736E314E01}"/>
            </a:ext>
          </a:extLst>
        </xdr:cNvPr>
        <xdr:cNvSpPr/>
      </xdr:nvSpPr>
      <xdr:spPr>
        <a:xfrm>
          <a:off x="6383064" y="4829503"/>
          <a:ext cx="287392" cy="123168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D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229914</xdr:colOff>
      <xdr:row>24</xdr:row>
      <xdr:rowOff>57478</xdr:rowOff>
    </xdr:from>
    <xdr:to>
      <xdr:col>10</xdr:col>
      <xdr:colOff>517306</xdr:colOff>
      <xdr:row>24</xdr:row>
      <xdr:rowOff>180646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B1E0E1DC-9456-4D11-B97C-DDEFF2E85646}"/>
            </a:ext>
          </a:extLst>
        </xdr:cNvPr>
        <xdr:cNvSpPr/>
      </xdr:nvSpPr>
      <xdr:spPr>
        <a:xfrm>
          <a:off x="6383064" y="4829503"/>
          <a:ext cx="287392" cy="123168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D" sz="1100"/>
        </a:p>
      </xdr:txBody>
    </xdr:sp>
    <xdr:clientData/>
  </xdr:twoCellAnchor>
  <xdr:twoCellAnchor>
    <xdr:from>
      <xdr:col>18</xdr:col>
      <xdr:colOff>229914</xdr:colOff>
      <xdr:row>24</xdr:row>
      <xdr:rowOff>57478</xdr:rowOff>
    </xdr:from>
    <xdr:to>
      <xdr:col>18</xdr:col>
      <xdr:colOff>517306</xdr:colOff>
      <xdr:row>24</xdr:row>
      <xdr:rowOff>180646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3E2F94F7-538D-4A89-AA51-157C7A1E5685}"/>
            </a:ext>
          </a:extLst>
        </xdr:cNvPr>
        <xdr:cNvSpPr/>
      </xdr:nvSpPr>
      <xdr:spPr>
        <a:xfrm>
          <a:off x="11307489" y="4829503"/>
          <a:ext cx="287392" cy="123168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D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229914</xdr:colOff>
      <xdr:row>24</xdr:row>
      <xdr:rowOff>57478</xdr:rowOff>
    </xdr:from>
    <xdr:to>
      <xdr:col>10</xdr:col>
      <xdr:colOff>517306</xdr:colOff>
      <xdr:row>24</xdr:row>
      <xdr:rowOff>180646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EBE0AD60-3AC8-4F08-BC7A-B7B036ADB849}"/>
            </a:ext>
          </a:extLst>
        </xdr:cNvPr>
        <xdr:cNvSpPr/>
      </xdr:nvSpPr>
      <xdr:spPr>
        <a:xfrm>
          <a:off x="6383064" y="4829503"/>
          <a:ext cx="287392" cy="123168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D" sz="1100"/>
        </a:p>
      </xdr:txBody>
    </xdr:sp>
    <xdr:clientData/>
  </xdr:twoCellAnchor>
  <xdr:twoCellAnchor>
    <xdr:from>
      <xdr:col>18</xdr:col>
      <xdr:colOff>229914</xdr:colOff>
      <xdr:row>24</xdr:row>
      <xdr:rowOff>57478</xdr:rowOff>
    </xdr:from>
    <xdr:to>
      <xdr:col>18</xdr:col>
      <xdr:colOff>517306</xdr:colOff>
      <xdr:row>24</xdr:row>
      <xdr:rowOff>180646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6617E81F-E0B5-4E76-AEF3-B4F4F6F53B33}"/>
            </a:ext>
          </a:extLst>
        </xdr:cNvPr>
        <xdr:cNvSpPr/>
      </xdr:nvSpPr>
      <xdr:spPr>
        <a:xfrm>
          <a:off x="11307489" y="4829503"/>
          <a:ext cx="287392" cy="123168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D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229914</xdr:colOff>
      <xdr:row>24</xdr:row>
      <xdr:rowOff>57478</xdr:rowOff>
    </xdr:from>
    <xdr:to>
      <xdr:col>10</xdr:col>
      <xdr:colOff>517306</xdr:colOff>
      <xdr:row>24</xdr:row>
      <xdr:rowOff>180646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38532CE0-6D6E-424C-A031-64C44CE6AC7D}"/>
            </a:ext>
          </a:extLst>
        </xdr:cNvPr>
        <xdr:cNvSpPr/>
      </xdr:nvSpPr>
      <xdr:spPr>
        <a:xfrm>
          <a:off x="6383064" y="4829503"/>
          <a:ext cx="287392" cy="123168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D" sz="1100"/>
        </a:p>
      </xdr:txBody>
    </xdr:sp>
    <xdr:clientData/>
  </xdr:twoCellAnchor>
  <xdr:twoCellAnchor>
    <xdr:from>
      <xdr:col>18</xdr:col>
      <xdr:colOff>229914</xdr:colOff>
      <xdr:row>24</xdr:row>
      <xdr:rowOff>57478</xdr:rowOff>
    </xdr:from>
    <xdr:to>
      <xdr:col>18</xdr:col>
      <xdr:colOff>517306</xdr:colOff>
      <xdr:row>24</xdr:row>
      <xdr:rowOff>180646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3FD2B715-307A-485D-B67B-4934204779B1}"/>
            </a:ext>
          </a:extLst>
        </xdr:cNvPr>
        <xdr:cNvSpPr/>
      </xdr:nvSpPr>
      <xdr:spPr>
        <a:xfrm>
          <a:off x="6384529" y="4746709"/>
          <a:ext cx="287392" cy="123168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D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229914</xdr:colOff>
      <xdr:row>24</xdr:row>
      <xdr:rowOff>57478</xdr:rowOff>
    </xdr:from>
    <xdr:to>
      <xdr:col>10</xdr:col>
      <xdr:colOff>517306</xdr:colOff>
      <xdr:row>24</xdr:row>
      <xdr:rowOff>180646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E04748BC-6086-43B4-AA94-482243EF8F17}"/>
            </a:ext>
          </a:extLst>
        </xdr:cNvPr>
        <xdr:cNvSpPr/>
      </xdr:nvSpPr>
      <xdr:spPr>
        <a:xfrm>
          <a:off x="6383064" y="4829503"/>
          <a:ext cx="287392" cy="123168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D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229914</xdr:colOff>
      <xdr:row>24</xdr:row>
      <xdr:rowOff>57478</xdr:rowOff>
    </xdr:from>
    <xdr:to>
      <xdr:col>10</xdr:col>
      <xdr:colOff>517306</xdr:colOff>
      <xdr:row>24</xdr:row>
      <xdr:rowOff>180646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5CD75790-B859-4455-87F2-F6B7FF1584F4}"/>
            </a:ext>
          </a:extLst>
        </xdr:cNvPr>
        <xdr:cNvSpPr/>
      </xdr:nvSpPr>
      <xdr:spPr>
        <a:xfrm>
          <a:off x="6383064" y="4829503"/>
          <a:ext cx="287392" cy="123168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D" sz="1100"/>
        </a:p>
      </xdr:txBody>
    </xdr:sp>
    <xdr:clientData/>
  </xdr:twoCellAnchor>
  <xdr:twoCellAnchor>
    <xdr:from>
      <xdr:col>9</xdr:col>
      <xdr:colOff>213491</xdr:colOff>
      <xdr:row>35</xdr:row>
      <xdr:rowOff>41056</xdr:rowOff>
    </xdr:from>
    <xdr:to>
      <xdr:col>9</xdr:col>
      <xdr:colOff>500883</xdr:colOff>
      <xdr:row>35</xdr:row>
      <xdr:rowOff>164224</xdr:rowOff>
    </xdr:to>
    <xdr:sp macro="" textlink="">
      <xdr:nvSpPr>
        <xdr:cNvPr id="9" name="Arrow: Right 8">
          <a:extLst>
            <a:ext uri="{FF2B5EF4-FFF2-40B4-BE49-F238E27FC236}">
              <a16:creationId xmlns:a16="http://schemas.microsoft.com/office/drawing/2014/main" id="{F7B31150-000A-40FA-97D9-95BE37E89643}"/>
            </a:ext>
          </a:extLst>
        </xdr:cNvPr>
        <xdr:cNvSpPr/>
      </xdr:nvSpPr>
      <xdr:spPr>
        <a:xfrm>
          <a:off x="5776091" y="7118131"/>
          <a:ext cx="287392" cy="123168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D" sz="1100"/>
        </a:p>
      </xdr:txBody>
    </xdr:sp>
    <xdr:clientData/>
  </xdr:twoCellAnchor>
  <xdr:twoCellAnchor>
    <xdr:from>
      <xdr:col>25</xdr:col>
      <xdr:colOff>213491</xdr:colOff>
      <xdr:row>35</xdr:row>
      <xdr:rowOff>49267</xdr:rowOff>
    </xdr:from>
    <xdr:to>
      <xdr:col>25</xdr:col>
      <xdr:colOff>500883</xdr:colOff>
      <xdr:row>35</xdr:row>
      <xdr:rowOff>172435</xdr:rowOff>
    </xdr:to>
    <xdr:sp macro="" textlink="">
      <xdr:nvSpPr>
        <xdr:cNvPr id="10" name="Arrow: Right 9">
          <a:extLst>
            <a:ext uri="{FF2B5EF4-FFF2-40B4-BE49-F238E27FC236}">
              <a16:creationId xmlns:a16="http://schemas.microsoft.com/office/drawing/2014/main" id="{569C174A-E564-4FE4-91FC-5FF943E5FAC3}"/>
            </a:ext>
          </a:extLst>
        </xdr:cNvPr>
        <xdr:cNvSpPr/>
      </xdr:nvSpPr>
      <xdr:spPr>
        <a:xfrm>
          <a:off x="15643991" y="7126342"/>
          <a:ext cx="287392" cy="123168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D" sz="1100"/>
        </a:p>
      </xdr:txBody>
    </xdr:sp>
    <xdr:clientData/>
  </xdr:twoCellAnchor>
  <xdr:twoCellAnchor>
    <xdr:from>
      <xdr:col>17</xdr:col>
      <xdr:colOff>213491</xdr:colOff>
      <xdr:row>35</xdr:row>
      <xdr:rowOff>41056</xdr:rowOff>
    </xdr:from>
    <xdr:to>
      <xdr:col>17</xdr:col>
      <xdr:colOff>500883</xdr:colOff>
      <xdr:row>35</xdr:row>
      <xdr:rowOff>164224</xdr:rowOff>
    </xdr:to>
    <xdr:sp macro="" textlink="">
      <xdr:nvSpPr>
        <xdr:cNvPr id="11" name="Arrow: Right 10">
          <a:extLst>
            <a:ext uri="{FF2B5EF4-FFF2-40B4-BE49-F238E27FC236}">
              <a16:creationId xmlns:a16="http://schemas.microsoft.com/office/drawing/2014/main" id="{73C4DC2A-4F71-4F52-BDCE-975A1AF9CD5B}"/>
            </a:ext>
          </a:extLst>
        </xdr:cNvPr>
        <xdr:cNvSpPr/>
      </xdr:nvSpPr>
      <xdr:spPr>
        <a:xfrm>
          <a:off x="10767191" y="7118131"/>
          <a:ext cx="287392" cy="123168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D" sz="1100"/>
        </a:p>
      </xdr:txBody>
    </xdr:sp>
    <xdr:clientData/>
  </xdr:twoCellAnchor>
  <xdr:twoCellAnchor>
    <xdr:from>
      <xdr:col>9</xdr:col>
      <xdr:colOff>213491</xdr:colOff>
      <xdr:row>42</xdr:row>
      <xdr:rowOff>41056</xdr:rowOff>
    </xdr:from>
    <xdr:to>
      <xdr:col>9</xdr:col>
      <xdr:colOff>500883</xdr:colOff>
      <xdr:row>42</xdr:row>
      <xdr:rowOff>164224</xdr:rowOff>
    </xdr:to>
    <xdr:sp macro="" textlink="">
      <xdr:nvSpPr>
        <xdr:cNvPr id="12" name="Arrow: Right 11">
          <a:extLst>
            <a:ext uri="{FF2B5EF4-FFF2-40B4-BE49-F238E27FC236}">
              <a16:creationId xmlns:a16="http://schemas.microsoft.com/office/drawing/2014/main" id="{124F3AFB-9795-49CD-8B9B-EFFA02869A50}"/>
            </a:ext>
          </a:extLst>
        </xdr:cNvPr>
        <xdr:cNvSpPr/>
      </xdr:nvSpPr>
      <xdr:spPr>
        <a:xfrm>
          <a:off x="5776091" y="8480206"/>
          <a:ext cx="287392" cy="123168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D" sz="1100"/>
        </a:p>
      </xdr:txBody>
    </xdr:sp>
    <xdr:clientData/>
  </xdr:twoCellAnchor>
  <xdr:twoCellAnchor>
    <xdr:from>
      <xdr:col>25</xdr:col>
      <xdr:colOff>213491</xdr:colOff>
      <xdr:row>42</xdr:row>
      <xdr:rowOff>49267</xdr:rowOff>
    </xdr:from>
    <xdr:to>
      <xdr:col>25</xdr:col>
      <xdr:colOff>500883</xdr:colOff>
      <xdr:row>42</xdr:row>
      <xdr:rowOff>172435</xdr:rowOff>
    </xdr:to>
    <xdr:sp macro="" textlink="">
      <xdr:nvSpPr>
        <xdr:cNvPr id="13" name="Arrow: Right 12">
          <a:extLst>
            <a:ext uri="{FF2B5EF4-FFF2-40B4-BE49-F238E27FC236}">
              <a16:creationId xmlns:a16="http://schemas.microsoft.com/office/drawing/2014/main" id="{8416ABD6-7FA7-43C2-AA05-8852D321CEA9}"/>
            </a:ext>
          </a:extLst>
        </xdr:cNvPr>
        <xdr:cNvSpPr/>
      </xdr:nvSpPr>
      <xdr:spPr>
        <a:xfrm>
          <a:off x="15643991" y="8488417"/>
          <a:ext cx="287392" cy="123168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D" sz="1100"/>
        </a:p>
      </xdr:txBody>
    </xdr:sp>
    <xdr:clientData/>
  </xdr:twoCellAnchor>
  <xdr:twoCellAnchor>
    <xdr:from>
      <xdr:col>17</xdr:col>
      <xdr:colOff>213491</xdr:colOff>
      <xdr:row>42</xdr:row>
      <xdr:rowOff>41056</xdr:rowOff>
    </xdr:from>
    <xdr:to>
      <xdr:col>17</xdr:col>
      <xdr:colOff>500883</xdr:colOff>
      <xdr:row>42</xdr:row>
      <xdr:rowOff>164224</xdr:rowOff>
    </xdr:to>
    <xdr:sp macro="" textlink="">
      <xdr:nvSpPr>
        <xdr:cNvPr id="14" name="Arrow: Right 13">
          <a:extLst>
            <a:ext uri="{FF2B5EF4-FFF2-40B4-BE49-F238E27FC236}">
              <a16:creationId xmlns:a16="http://schemas.microsoft.com/office/drawing/2014/main" id="{59364F7D-6DA6-4532-8E36-E360BB38588E}"/>
            </a:ext>
          </a:extLst>
        </xdr:cNvPr>
        <xdr:cNvSpPr/>
      </xdr:nvSpPr>
      <xdr:spPr>
        <a:xfrm>
          <a:off x="10767191" y="8480206"/>
          <a:ext cx="287392" cy="123168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D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213491</xdr:colOff>
      <xdr:row>24</xdr:row>
      <xdr:rowOff>41056</xdr:rowOff>
    </xdr:from>
    <xdr:to>
      <xdr:col>10</xdr:col>
      <xdr:colOff>500883</xdr:colOff>
      <xdr:row>24</xdr:row>
      <xdr:rowOff>164224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F31312B4-22A4-4981-8C3C-8989972C42B4}"/>
            </a:ext>
          </a:extLst>
        </xdr:cNvPr>
        <xdr:cNvSpPr/>
      </xdr:nvSpPr>
      <xdr:spPr>
        <a:xfrm>
          <a:off x="6366641" y="4813081"/>
          <a:ext cx="287392" cy="123168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D" sz="1100"/>
        </a:p>
      </xdr:txBody>
    </xdr:sp>
    <xdr:clientData/>
  </xdr:twoCellAnchor>
  <xdr:twoCellAnchor>
    <xdr:from>
      <xdr:col>26</xdr:col>
      <xdr:colOff>213491</xdr:colOff>
      <xdr:row>24</xdr:row>
      <xdr:rowOff>49267</xdr:rowOff>
    </xdr:from>
    <xdr:to>
      <xdr:col>26</xdr:col>
      <xdr:colOff>500883</xdr:colOff>
      <xdr:row>24</xdr:row>
      <xdr:rowOff>172435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2A15755E-47F1-4011-A279-4EFB3E60BB51}"/>
            </a:ext>
          </a:extLst>
        </xdr:cNvPr>
        <xdr:cNvSpPr/>
      </xdr:nvSpPr>
      <xdr:spPr>
        <a:xfrm>
          <a:off x="16167866" y="4821292"/>
          <a:ext cx="287392" cy="123168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D" sz="1100"/>
        </a:p>
      </xdr:txBody>
    </xdr:sp>
    <xdr:clientData/>
  </xdr:twoCellAnchor>
  <xdr:twoCellAnchor>
    <xdr:from>
      <xdr:col>18</xdr:col>
      <xdr:colOff>213491</xdr:colOff>
      <xdr:row>24</xdr:row>
      <xdr:rowOff>41056</xdr:rowOff>
    </xdr:from>
    <xdr:to>
      <xdr:col>18</xdr:col>
      <xdr:colOff>500883</xdr:colOff>
      <xdr:row>24</xdr:row>
      <xdr:rowOff>164224</xdr:rowOff>
    </xdr:to>
    <xdr:sp macro="" textlink="">
      <xdr:nvSpPr>
        <xdr:cNvPr id="4" name="Arrow: Right 3">
          <a:extLst>
            <a:ext uri="{FF2B5EF4-FFF2-40B4-BE49-F238E27FC236}">
              <a16:creationId xmlns:a16="http://schemas.microsoft.com/office/drawing/2014/main" id="{62419B4C-FECC-44F6-8871-C8206AE96A96}"/>
            </a:ext>
          </a:extLst>
        </xdr:cNvPr>
        <xdr:cNvSpPr/>
      </xdr:nvSpPr>
      <xdr:spPr>
        <a:xfrm>
          <a:off x="11291066" y="4813081"/>
          <a:ext cx="287392" cy="123168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D" sz="1100"/>
        </a:p>
      </xdr:txBody>
    </xdr:sp>
    <xdr:clientData/>
  </xdr:twoCellAnchor>
  <xdr:twoCellAnchor>
    <xdr:from>
      <xdr:col>10</xdr:col>
      <xdr:colOff>213491</xdr:colOff>
      <xdr:row>31</xdr:row>
      <xdr:rowOff>41056</xdr:rowOff>
    </xdr:from>
    <xdr:to>
      <xdr:col>10</xdr:col>
      <xdr:colOff>500883</xdr:colOff>
      <xdr:row>31</xdr:row>
      <xdr:rowOff>164224</xdr:rowOff>
    </xdr:to>
    <xdr:sp macro="" textlink="">
      <xdr:nvSpPr>
        <xdr:cNvPr id="5" name="Arrow: Right 4">
          <a:extLst>
            <a:ext uri="{FF2B5EF4-FFF2-40B4-BE49-F238E27FC236}">
              <a16:creationId xmlns:a16="http://schemas.microsoft.com/office/drawing/2014/main" id="{17BE0984-8237-4612-9052-ABB128F10DC8}"/>
            </a:ext>
          </a:extLst>
        </xdr:cNvPr>
        <xdr:cNvSpPr/>
      </xdr:nvSpPr>
      <xdr:spPr>
        <a:xfrm>
          <a:off x="6366641" y="6175156"/>
          <a:ext cx="287392" cy="123168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D" sz="1100"/>
        </a:p>
      </xdr:txBody>
    </xdr:sp>
    <xdr:clientData/>
  </xdr:twoCellAnchor>
  <xdr:twoCellAnchor>
    <xdr:from>
      <xdr:col>26</xdr:col>
      <xdr:colOff>213491</xdr:colOff>
      <xdr:row>31</xdr:row>
      <xdr:rowOff>49267</xdr:rowOff>
    </xdr:from>
    <xdr:to>
      <xdr:col>26</xdr:col>
      <xdr:colOff>500883</xdr:colOff>
      <xdr:row>31</xdr:row>
      <xdr:rowOff>172435</xdr:rowOff>
    </xdr:to>
    <xdr:sp macro="" textlink="">
      <xdr:nvSpPr>
        <xdr:cNvPr id="6" name="Arrow: Right 5">
          <a:extLst>
            <a:ext uri="{FF2B5EF4-FFF2-40B4-BE49-F238E27FC236}">
              <a16:creationId xmlns:a16="http://schemas.microsoft.com/office/drawing/2014/main" id="{A866B6D9-0C65-4736-A5B2-8988DCC568C5}"/>
            </a:ext>
          </a:extLst>
        </xdr:cNvPr>
        <xdr:cNvSpPr/>
      </xdr:nvSpPr>
      <xdr:spPr>
        <a:xfrm>
          <a:off x="16167866" y="6183367"/>
          <a:ext cx="287392" cy="123168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D" sz="1100"/>
        </a:p>
      </xdr:txBody>
    </xdr:sp>
    <xdr:clientData/>
  </xdr:twoCellAnchor>
  <xdr:twoCellAnchor>
    <xdr:from>
      <xdr:col>18</xdr:col>
      <xdr:colOff>213491</xdr:colOff>
      <xdr:row>31</xdr:row>
      <xdr:rowOff>41056</xdr:rowOff>
    </xdr:from>
    <xdr:to>
      <xdr:col>18</xdr:col>
      <xdr:colOff>500883</xdr:colOff>
      <xdr:row>31</xdr:row>
      <xdr:rowOff>164224</xdr:rowOff>
    </xdr:to>
    <xdr:sp macro="" textlink="">
      <xdr:nvSpPr>
        <xdr:cNvPr id="7" name="Arrow: Right 6">
          <a:extLst>
            <a:ext uri="{FF2B5EF4-FFF2-40B4-BE49-F238E27FC236}">
              <a16:creationId xmlns:a16="http://schemas.microsoft.com/office/drawing/2014/main" id="{F47A9573-2181-4EB5-91F4-BCE753F7A944}"/>
            </a:ext>
          </a:extLst>
        </xdr:cNvPr>
        <xdr:cNvSpPr/>
      </xdr:nvSpPr>
      <xdr:spPr>
        <a:xfrm>
          <a:off x="11291066" y="6175156"/>
          <a:ext cx="287392" cy="123168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D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213491</xdr:colOff>
      <xdr:row>24</xdr:row>
      <xdr:rowOff>41056</xdr:rowOff>
    </xdr:from>
    <xdr:to>
      <xdr:col>10</xdr:col>
      <xdr:colOff>500883</xdr:colOff>
      <xdr:row>24</xdr:row>
      <xdr:rowOff>164224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B49ED097-08A0-44E4-8A2A-957A0A023074}"/>
            </a:ext>
          </a:extLst>
        </xdr:cNvPr>
        <xdr:cNvSpPr/>
      </xdr:nvSpPr>
      <xdr:spPr>
        <a:xfrm>
          <a:off x="5776091" y="7127656"/>
          <a:ext cx="287392" cy="123168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D" sz="1100"/>
        </a:p>
      </xdr:txBody>
    </xdr:sp>
    <xdr:clientData/>
  </xdr:twoCellAnchor>
  <xdr:twoCellAnchor>
    <xdr:from>
      <xdr:col>26</xdr:col>
      <xdr:colOff>213491</xdr:colOff>
      <xdr:row>24</xdr:row>
      <xdr:rowOff>49267</xdr:rowOff>
    </xdr:from>
    <xdr:to>
      <xdr:col>26</xdr:col>
      <xdr:colOff>500883</xdr:colOff>
      <xdr:row>24</xdr:row>
      <xdr:rowOff>172435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6F0B1D0A-FCFD-4FF7-9979-32DD5C22A7BF}"/>
            </a:ext>
          </a:extLst>
        </xdr:cNvPr>
        <xdr:cNvSpPr/>
      </xdr:nvSpPr>
      <xdr:spPr>
        <a:xfrm>
          <a:off x="15643991" y="7135867"/>
          <a:ext cx="287392" cy="123168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D" sz="1100"/>
        </a:p>
      </xdr:txBody>
    </xdr:sp>
    <xdr:clientData/>
  </xdr:twoCellAnchor>
  <xdr:twoCellAnchor>
    <xdr:from>
      <xdr:col>18</xdr:col>
      <xdr:colOff>213491</xdr:colOff>
      <xdr:row>24</xdr:row>
      <xdr:rowOff>41056</xdr:rowOff>
    </xdr:from>
    <xdr:to>
      <xdr:col>18</xdr:col>
      <xdr:colOff>500883</xdr:colOff>
      <xdr:row>24</xdr:row>
      <xdr:rowOff>164224</xdr:rowOff>
    </xdr:to>
    <xdr:sp macro="" textlink="">
      <xdr:nvSpPr>
        <xdr:cNvPr id="4" name="Arrow: Right 3">
          <a:extLst>
            <a:ext uri="{FF2B5EF4-FFF2-40B4-BE49-F238E27FC236}">
              <a16:creationId xmlns:a16="http://schemas.microsoft.com/office/drawing/2014/main" id="{D06B8E48-9B2F-4E68-9C08-AEE2325329EA}"/>
            </a:ext>
          </a:extLst>
        </xdr:cNvPr>
        <xdr:cNvSpPr/>
      </xdr:nvSpPr>
      <xdr:spPr>
        <a:xfrm>
          <a:off x="10767191" y="7127656"/>
          <a:ext cx="287392" cy="123168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D" sz="1100"/>
        </a:p>
      </xdr:txBody>
    </xdr:sp>
    <xdr:clientData/>
  </xdr:twoCellAnchor>
  <xdr:twoCellAnchor>
    <xdr:from>
      <xdr:col>10</xdr:col>
      <xdr:colOff>213491</xdr:colOff>
      <xdr:row>31</xdr:row>
      <xdr:rowOff>41056</xdr:rowOff>
    </xdr:from>
    <xdr:to>
      <xdr:col>10</xdr:col>
      <xdr:colOff>500883</xdr:colOff>
      <xdr:row>31</xdr:row>
      <xdr:rowOff>164224</xdr:rowOff>
    </xdr:to>
    <xdr:sp macro="" textlink="">
      <xdr:nvSpPr>
        <xdr:cNvPr id="5" name="Arrow: Right 4">
          <a:extLst>
            <a:ext uri="{FF2B5EF4-FFF2-40B4-BE49-F238E27FC236}">
              <a16:creationId xmlns:a16="http://schemas.microsoft.com/office/drawing/2014/main" id="{5B924A81-0B8A-42BB-AF6C-8E1E82B61BD6}"/>
            </a:ext>
          </a:extLst>
        </xdr:cNvPr>
        <xdr:cNvSpPr/>
      </xdr:nvSpPr>
      <xdr:spPr>
        <a:xfrm>
          <a:off x="5776091" y="8489731"/>
          <a:ext cx="287392" cy="123168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D" sz="1100"/>
        </a:p>
      </xdr:txBody>
    </xdr:sp>
    <xdr:clientData/>
  </xdr:twoCellAnchor>
  <xdr:twoCellAnchor>
    <xdr:from>
      <xdr:col>26</xdr:col>
      <xdr:colOff>213491</xdr:colOff>
      <xdr:row>31</xdr:row>
      <xdr:rowOff>49267</xdr:rowOff>
    </xdr:from>
    <xdr:to>
      <xdr:col>26</xdr:col>
      <xdr:colOff>500883</xdr:colOff>
      <xdr:row>31</xdr:row>
      <xdr:rowOff>172435</xdr:rowOff>
    </xdr:to>
    <xdr:sp macro="" textlink="">
      <xdr:nvSpPr>
        <xdr:cNvPr id="6" name="Arrow: Right 5">
          <a:extLst>
            <a:ext uri="{FF2B5EF4-FFF2-40B4-BE49-F238E27FC236}">
              <a16:creationId xmlns:a16="http://schemas.microsoft.com/office/drawing/2014/main" id="{56BD6C2F-CE85-4A89-AB3D-27FB7F1CAD12}"/>
            </a:ext>
          </a:extLst>
        </xdr:cNvPr>
        <xdr:cNvSpPr/>
      </xdr:nvSpPr>
      <xdr:spPr>
        <a:xfrm>
          <a:off x="15643991" y="8497942"/>
          <a:ext cx="287392" cy="123168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D" sz="1100"/>
        </a:p>
      </xdr:txBody>
    </xdr:sp>
    <xdr:clientData/>
  </xdr:twoCellAnchor>
  <xdr:twoCellAnchor>
    <xdr:from>
      <xdr:col>18</xdr:col>
      <xdr:colOff>213491</xdr:colOff>
      <xdr:row>31</xdr:row>
      <xdr:rowOff>41056</xdr:rowOff>
    </xdr:from>
    <xdr:to>
      <xdr:col>18</xdr:col>
      <xdr:colOff>500883</xdr:colOff>
      <xdr:row>31</xdr:row>
      <xdr:rowOff>164224</xdr:rowOff>
    </xdr:to>
    <xdr:sp macro="" textlink="">
      <xdr:nvSpPr>
        <xdr:cNvPr id="7" name="Arrow: Right 6">
          <a:extLst>
            <a:ext uri="{FF2B5EF4-FFF2-40B4-BE49-F238E27FC236}">
              <a16:creationId xmlns:a16="http://schemas.microsoft.com/office/drawing/2014/main" id="{D585CEDD-C056-4F9B-9651-F6706BF39BD4}"/>
            </a:ext>
          </a:extLst>
        </xdr:cNvPr>
        <xdr:cNvSpPr/>
      </xdr:nvSpPr>
      <xdr:spPr>
        <a:xfrm>
          <a:off x="10767191" y="8489731"/>
          <a:ext cx="287392" cy="123168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D" sz="1100"/>
        </a:p>
      </xdr:txBody>
    </xdr:sp>
    <xdr:clientData/>
  </xdr:twoCellAnchor>
  <xdr:twoCellAnchor>
    <xdr:from>
      <xdr:col>19</xdr:col>
      <xdr:colOff>229914</xdr:colOff>
      <xdr:row>11</xdr:row>
      <xdr:rowOff>57478</xdr:rowOff>
    </xdr:from>
    <xdr:to>
      <xdr:col>19</xdr:col>
      <xdr:colOff>517306</xdr:colOff>
      <xdr:row>11</xdr:row>
      <xdr:rowOff>180646</xdr:rowOff>
    </xdr:to>
    <xdr:sp macro="" textlink="">
      <xdr:nvSpPr>
        <xdr:cNvPr id="8" name="Arrow: Right 7">
          <a:extLst>
            <a:ext uri="{FF2B5EF4-FFF2-40B4-BE49-F238E27FC236}">
              <a16:creationId xmlns:a16="http://schemas.microsoft.com/office/drawing/2014/main" id="{E4986A2D-4047-4888-87BE-BEF4A1E00068}"/>
            </a:ext>
          </a:extLst>
        </xdr:cNvPr>
        <xdr:cNvSpPr/>
      </xdr:nvSpPr>
      <xdr:spPr>
        <a:xfrm>
          <a:off x="6383064" y="4829503"/>
          <a:ext cx="287392" cy="123168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D" sz="11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213491</xdr:colOff>
      <xdr:row>24</xdr:row>
      <xdr:rowOff>41056</xdr:rowOff>
    </xdr:from>
    <xdr:to>
      <xdr:col>10</xdr:col>
      <xdr:colOff>500883</xdr:colOff>
      <xdr:row>24</xdr:row>
      <xdr:rowOff>164224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CD90D8B7-7BEE-46C9-8D5E-CF11189303C5}"/>
            </a:ext>
          </a:extLst>
        </xdr:cNvPr>
        <xdr:cNvSpPr/>
      </xdr:nvSpPr>
      <xdr:spPr>
        <a:xfrm>
          <a:off x="6366641" y="4832131"/>
          <a:ext cx="287392" cy="123168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D" sz="1100"/>
        </a:p>
      </xdr:txBody>
    </xdr:sp>
    <xdr:clientData/>
  </xdr:twoCellAnchor>
  <xdr:twoCellAnchor>
    <xdr:from>
      <xdr:col>26</xdr:col>
      <xdr:colOff>213491</xdr:colOff>
      <xdr:row>24</xdr:row>
      <xdr:rowOff>49267</xdr:rowOff>
    </xdr:from>
    <xdr:to>
      <xdr:col>26</xdr:col>
      <xdr:colOff>500883</xdr:colOff>
      <xdr:row>24</xdr:row>
      <xdr:rowOff>172435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F02CC8F4-F5D0-4581-95B6-00D3FDAE3DFA}"/>
            </a:ext>
          </a:extLst>
        </xdr:cNvPr>
        <xdr:cNvSpPr/>
      </xdr:nvSpPr>
      <xdr:spPr>
        <a:xfrm>
          <a:off x="16167866" y="4840342"/>
          <a:ext cx="287392" cy="123168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D" sz="1100"/>
        </a:p>
      </xdr:txBody>
    </xdr:sp>
    <xdr:clientData/>
  </xdr:twoCellAnchor>
  <xdr:twoCellAnchor>
    <xdr:from>
      <xdr:col>18</xdr:col>
      <xdr:colOff>213491</xdr:colOff>
      <xdr:row>24</xdr:row>
      <xdr:rowOff>41056</xdr:rowOff>
    </xdr:from>
    <xdr:to>
      <xdr:col>18</xdr:col>
      <xdr:colOff>500883</xdr:colOff>
      <xdr:row>24</xdr:row>
      <xdr:rowOff>164224</xdr:rowOff>
    </xdr:to>
    <xdr:sp macro="" textlink="">
      <xdr:nvSpPr>
        <xdr:cNvPr id="4" name="Arrow: Right 3">
          <a:extLst>
            <a:ext uri="{FF2B5EF4-FFF2-40B4-BE49-F238E27FC236}">
              <a16:creationId xmlns:a16="http://schemas.microsoft.com/office/drawing/2014/main" id="{6014D953-418B-4209-9FA6-A449C0FDEBF7}"/>
            </a:ext>
          </a:extLst>
        </xdr:cNvPr>
        <xdr:cNvSpPr/>
      </xdr:nvSpPr>
      <xdr:spPr>
        <a:xfrm>
          <a:off x="11291066" y="4832131"/>
          <a:ext cx="287392" cy="123168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D" sz="1100"/>
        </a:p>
      </xdr:txBody>
    </xdr:sp>
    <xdr:clientData/>
  </xdr:twoCellAnchor>
  <xdr:twoCellAnchor>
    <xdr:from>
      <xdr:col>10</xdr:col>
      <xdr:colOff>213491</xdr:colOff>
      <xdr:row>31</xdr:row>
      <xdr:rowOff>41056</xdr:rowOff>
    </xdr:from>
    <xdr:to>
      <xdr:col>10</xdr:col>
      <xdr:colOff>500883</xdr:colOff>
      <xdr:row>31</xdr:row>
      <xdr:rowOff>164224</xdr:rowOff>
    </xdr:to>
    <xdr:sp macro="" textlink="">
      <xdr:nvSpPr>
        <xdr:cNvPr id="5" name="Arrow: Right 4">
          <a:extLst>
            <a:ext uri="{FF2B5EF4-FFF2-40B4-BE49-F238E27FC236}">
              <a16:creationId xmlns:a16="http://schemas.microsoft.com/office/drawing/2014/main" id="{669E3006-D0C5-4573-AA22-F18119861BA0}"/>
            </a:ext>
          </a:extLst>
        </xdr:cNvPr>
        <xdr:cNvSpPr/>
      </xdr:nvSpPr>
      <xdr:spPr>
        <a:xfrm>
          <a:off x="6366641" y="6194206"/>
          <a:ext cx="287392" cy="123168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D" sz="1100"/>
        </a:p>
      </xdr:txBody>
    </xdr:sp>
    <xdr:clientData/>
  </xdr:twoCellAnchor>
  <xdr:twoCellAnchor>
    <xdr:from>
      <xdr:col>26</xdr:col>
      <xdr:colOff>213491</xdr:colOff>
      <xdr:row>31</xdr:row>
      <xdr:rowOff>49267</xdr:rowOff>
    </xdr:from>
    <xdr:to>
      <xdr:col>26</xdr:col>
      <xdr:colOff>500883</xdr:colOff>
      <xdr:row>31</xdr:row>
      <xdr:rowOff>172435</xdr:rowOff>
    </xdr:to>
    <xdr:sp macro="" textlink="">
      <xdr:nvSpPr>
        <xdr:cNvPr id="6" name="Arrow: Right 5">
          <a:extLst>
            <a:ext uri="{FF2B5EF4-FFF2-40B4-BE49-F238E27FC236}">
              <a16:creationId xmlns:a16="http://schemas.microsoft.com/office/drawing/2014/main" id="{1F6DA570-7D7C-4251-A4AF-89A2EB786C4B}"/>
            </a:ext>
          </a:extLst>
        </xdr:cNvPr>
        <xdr:cNvSpPr/>
      </xdr:nvSpPr>
      <xdr:spPr>
        <a:xfrm>
          <a:off x="16167866" y="6202417"/>
          <a:ext cx="287392" cy="123168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D" sz="1100"/>
        </a:p>
      </xdr:txBody>
    </xdr:sp>
    <xdr:clientData/>
  </xdr:twoCellAnchor>
  <xdr:twoCellAnchor>
    <xdr:from>
      <xdr:col>18</xdr:col>
      <xdr:colOff>213491</xdr:colOff>
      <xdr:row>31</xdr:row>
      <xdr:rowOff>41056</xdr:rowOff>
    </xdr:from>
    <xdr:to>
      <xdr:col>18</xdr:col>
      <xdr:colOff>500883</xdr:colOff>
      <xdr:row>31</xdr:row>
      <xdr:rowOff>164224</xdr:rowOff>
    </xdr:to>
    <xdr:sp macro="" textlink="">
      <xdr:nvSpPr>
        <xdr:cNvPr id="7" name="Arrow: Right 6">
          <a:extLst>
            <a:ext uri="{FF2B5EF4-FFF2-40B4-BE49-F238E27FC236}">
              <a16:creationId xmlns:a16="http://schemas.microsoft.com/office/drawing/2014/main" id="{2D65CF28-CE2B-47AD-8255-BC4D41A118BC}"/>
            </a:ext>
          </a:extLst>
        </xdr:cNvPr>
        <xdr:cNvSpPr/>
      </xdr:nvSpPr>
      <xdr:spPr>
        <a:xfrm>
          <a:off x="11291066" y="6194206"/>
          <a:ext cx="287392" cy="123168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D" sz="1100"/>
        </a:p>
      </xdr:txBody>
    </xdr:sp>
    <xdr:clientData/>
  </xdr:twoCellAnchor>
  <xdr:twoCellAnchor>
    <xdr:from>
      <xdr:col>19</xdr:col>
      <xdr:colOff>229914</xdr:colOff>
      <xdr:row>13</xdr:row>
      <xdr:rowOff>57478</xdr:rowOff>
    </xdr:from>
    <xdr:to>
      <xdr:col>19</xdr:col>
      <xdr:colOff>517306</xdr:colOff>
      <xdr:row>13</xdr:row>
      <xdr:rowOff>180646</xdr:rowOff>
    </xdr:to>
    <xdr:sp macro="" textlink="">
      <xdr:nvSpPr>
        <xdr:cNvPr id="8" name="Arrow: Right 7">
          <a:extLst>
            <a:ext uri="{FF2B5EF4-FFF2-40B4-BE49-F238E27FC236}">
              <a16:creationId xmlns:a16="http://schemas.microsoft.com/office/drawing/2014/main" id="{427F3991-13B2-409A-BB9B-7F55A1155988}"/>
            </a:ext>
          </a:extLst>
        </xdr:cNvPr>
        <xdr:cNvSpPr/>
      </xdr:nvSpPr>
      <xdr:spPr>
        <a:xfrm>
          <a:off x="16184289" y="3057853"/>
          <a:ext cx="287392" cy="123168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D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213491</xdr:colOff>
      <xdr:row>24</xdr:row>
      <xdr:rowOff>41056</xdr:rowOff>
    </xdr:from>
    <xdr:to>
      <xdr:col>10</xdr:col>
      <xdr:colOff>500883</xdr:colOff>
      <xdr:row>24</xdr:row>
      <xdr:rowOff>164224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7CB677E9-2B54-48C9-B208-40A53BE9A8C2}"/>
            </a:ext>
          </a:extLst>
        </xdr:cNvPr>
        <xdr:cNvSpPr/>
      </xdr:nvSpPr>
      <xdr:spPr>
        <a:xfrm>
          <a:off x="6366641" y="4813081"/>
          <a:ext cx="287392" cy="123168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D" sz="1100"/>
        </a:p>
      </xdr:txBody>
    </xdr:sp>
    <xdr:clientData/>
  </xdr:twoCellAnchor>
  <xdr:twoCellAnchor>
    <xdr:from>
      <xdr:col>26</xdr:col>
      <xdr:colOff>213491</xdr:colOff>
      <xdr:row>24</xdr:row>
      <xdr:rowOff>49267</xdr:rowOff>
    </xdr:from>
    <xdr:to>
      <xdr:col>26</xdr:col>
      <xdr:colOff>500883</xdr:colOff>
      <xdr:row>24</xdr:row>
      <xdr:rowOff>172435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A98B828F-B4C5-4785-858C-DE4A10FF292A}"/>
            </a:ext>
          </a:extLst>
        </xdr:cNvPr>
        <xdr:cNvSpPr/>
      </xdr:nvSpPr>
      <xdr:spPr>
        <a:xfrm>
          <a:off x="16167866" y="4821292"/>
          <a:ext cx="287392" cy="123168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D" sz="1100"/>
        </a:p>
      </xdr:txBody>
    </xdr:sp>
    <xdr:clientData/>
  </xdr:twoCellAnchor>
  <xdr:twoCellAnchor>
    <xdr:from>
      <xdr:col>18</xdr:col>
      <xdr:colOff>213491</xdr:colOff>
      <xdr:row>24</xdr:row>
      <xdr:rowOff>41056</xdr:rowOff>
    </xdr:from>
    <xdr:to>
      <xdr:col>18</xdr:col>
      <xdr:colOff>500883</xdr:colOff>
      <xdr:row>24</xdr:row>
      <xdr:rowOff>164224</xdr:rowOff>
    </xdr:to>
    <xdr:sp macro="" textlink="">
      <xdr:nvSpPr>
        <xdr:cNvPr id="4" name="Arrow: Right 3">
          <a:extLst>
            <a:ext uri="{FF2B5EF4-FFF2-40B4-BE49-F238E27FC236}">
              <a16:creationId xmlns:a16="http://schemas.microsoft.com/office/drawing/2014/main" id="{8F86E30F-66CC-4C31-A3E4-A14EFC3A42FA}"/>
            </a:ext>
          </a:extLst>
        </xdr:cNvPr>
        <xdr:cNvSpPr/>
      </xdr:nvSpPr>
      <xdr:spPr>
        <a:xfrm>
          <a:off x="11291066" y="4813081"/>
          <a:ext cx="287392" cy="123168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D" sz="1100"/>
        </a:p>
      </xdr:txBody>
    </xdr:sp>
    <xdr:clientData/>
  </xdr:twoCellAnchor>
  <xdr:twoCellAnchor>
    <xdr:from>
      <xdr:col>10</xdr:col>
      <xdr:colOff>213491</xdr:colOff>
      <xdr:row>31</xdr:row>
      <xdr:rowOff>41056</xdr:rowOff>
    </xdr:from>
    <xdr:to>
      <xdr:col>10</xdr:col>
      <xdr:colOff>500883</xdr:colOff>
      <xdr:row>31</xdr:row>
      <xdr:rowOff>164224</xdr:rowOff>
    </xdr:to>
    <xdr:sp macro="" textlink="">
      <xdr:nvSpPr>
        <xdr:cNvPr id="5" name="Arrow: Right 4">
          <a:extLst>
            <a:ext uri="{FF2B5EF4-FFF2-40B4-BE49-F238E27FC236}">
              <a16:creationId xmlns:a16="http://schemas.microsoft.com/office/drawing/2014/main" id="{794EF8E6-63AF-45AA-992E-BA4DB967594E}"/>
            </a:ext>
          </a:extLst>
        </xdr:cNvPr>
        <xdr:cNvSpPr/>
      </xdr:nvSpPr>
      <xdr:spPr>
        <a:xfrm>
          <a:off x="6366641" y="6175156"/>
          <a:ext cx="287392" cy="123168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D" sz="1100"/>
        </a:p>
      </xdr:txBody>
    </xdr:sp>
    <xdr:clientData/>
  </xdr:twoCellAnchor>
  <xdr:twoCellAnchor>
    <xdr:from>
      <xdr:col>26</xdr:col>
      <xdr:colOff>213491</xdr:colOff>
      <xdr:row>31</xdr:row>
      <xdr:rowOff>49267</xdr:rowOff>
    </xdr:from>
    <xdr:to>
      <xdr:col>26</xdr:col>
      <xdr:colOff>500883</xdr:colOff>
      <xdr:row>31</xdr:row>
      <xdr:rowOff>172435</xdr:rowOff>
    </xdr:to>
    <xdr:sp macro="" textlink="">
      <xdr:nvSpPr>
        <xdr:cNvPr id="6" name="Arrow: Right 5">
          <a:extLst>
            <a:ext uri="{FF2B5EF4-FFF2-40B4-BE49-F238E27FC236}">
              <a16:creationId xmlns:a16="http://schemas.microsoft.com/office/drawing/2014/main" id="{7C84FFDA-9A67-4352-A5E1-458D997A8483}"/>
            </a:ext>
          </a:extLst>
        </xdr:cNvPr>
        <xdr:cNvSpPr/>
      </xdr:nvSpPr>
      <xdr:spPr>
        <a:xfrm>
          <a:off x="16167866" y="6183367"/>
          <a:ext cx="287392" cy="123168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D" sz="1100"/>
        </a:p>
      </xdr:txBody>
    </xdr:sp>
    <xdr:clientData/>
  </xdr:twoCellAnchor>
  <xdr:twoCellAnchor>
    <xdr:from>
      <xdr:col>18</xdr:col>
      <xdr:colOff>213491</xdr:colOff>
      <xdr:row>31</xdr:row>
      <xdr:rowOff>41056</xdr:rowOff>
    </xdr:from>
    <xdr:to>
      <xdr:col>18</xdr:col>
      <xdr:colOff>500883</xdr:colOff>
      <xdr:row>31</xdr:row>
      <xdr:rowOff>164224</xdr:rowOff>
    </xdr:to>
    <xdr:sp macro="" textlink="">
      <xdr:nvSpPr>
        <xdr:cNvPr id="7" name="Arrow: Right 6">
          <a:extLst>
            <a:ext uri="{FF2B5EF4-FFF2-40B4-BE49-F238E27FC236}">
              <a16:creationId xmlns:a16="http://schemas.microsoft.com/office/drawing/2014/main" id="{4762A6EC-BBF0-4201-84BB-DE426EAD7CE8}"/>
            </a:ext>
          </a:extLst>
        </xdr:cNvPr>
        <xdr:cNvSpPr/>
      </xdr:nvSpPr>
      <xdr:spPr>
        <a:xfrm>
          <a:off x="11291066" y="6175156"/>
          <a:ext cx="287392" cy="123168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D" sz="1100"/>
        </a:p>
      </xdr:txBody>
    </xdr:sp>
    <xdr:clientData/>
  </xdr:twoCellAnchor>
  <xdr:twoCellAnchor>
    <xdr:from>
      <xdr:col>18</xdr:col>
      <xdr:colOff>229914</xdr:colOff>
      <xdr:row>13</xdr:row>
      <xdr:rowOff>57478</xdr:rowOff>
    </xdr:from>
    <xdr:to>
      <xdr:col>18</xdr:col>
      <xdr:colOff>517306</xdr:colOff>
      <xdr:row>13</xdr:row>
      <xdr:rowOff>180646</xdr:rowOff>
    </xdr:to>
    <xdr:sp macro="" textlink="">
      <xdr:nvSpPr>
        <xdr:cNvPr id="8" name="Arrow: Right 7">
          <a:extLst>
            <a:ext uri="{FF2B5EF4-FFF2-40B4-BE49-F238E27FC236}">
              <a16:creationId xmlns:a16="http://schemas.microsoft.com/office/drawing/2014/main" id="{227F1CED-86A0-4AB2-8A4B-F58D2E164D4D}"/>
            </a:ext>
          </a:extLst>
        </xdr:cNvPr>
        <xdr:cNvSpPr/>
      </xdr:nvSpPr>
      <xdr:spPr>
        <a:xfrm>
          <a:off x="16184289" y="3057853"/>
          <a:ext cx="287392" cy="123168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D" sz="1100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229914</xdr:colOff>
      <xdr:row>24</xdr:row>
      <xdr:rowOff>57478</xdr:rowOff>
    </xdr:from>
    <xdr:to>
      <xdr:col>20</xdr:col>
      <xdr:colOff>517306</xdr:colOff>
      <xdr:row>24</xdr:row>
      <xdr:rowOff>180646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5808D92D-C2F0-431B-8F8F-C5FEF566E472}"/>
            </a:ext>
          </a:extLst>
        </xdr:cNvPr>
        <xdr:cNvSpPr/>
      </xdr:nvSpPr>
      <xdr:spPr>
        <a:xfrm>
          <a:off x="11307489" y="2657803"/>
          <a:ext cx="287392" cy="123168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D" sz="1100"/>
        </a:p>
      </xdr:txBody>
    </xdr:sp>
    <xdr:clientData/>
  </xdr:twoCellAnchor>
  <xdr:twoCellAnchor>
    <xdr:from>
      <xdr:col>29</xdr:col>
      <xdr:colOff>229914</xdr:colOff>
      <xdr:row>24</xdr:row>
      <xdr:rowOff>57478</xdr:rowOff>
    </xdr:from>
    <xdr:to>
      <xdr:col>29</xdr:col>
      <xdr:colOff>517306</xdr:colOff>
      <xdr:row>24</xdr:row>
      <xdr:rowOff>180646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F58E03C4-5F8C-4331-9ECA-67301CC2B380}"/>
            </a:ext>
          </a:extLst>
        </xdr:cNvPr>
        <xdr:cNvSpPr/>
      </xdr:nvSpPr>
      <xdr:spPr>
        <a:xfrm>
          <a:off x="12090807" y="4933371"/>
          <a:ext cx="287392" cy="123168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D" sz="110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4DD70-D77D-4511-8B3E-45D8F611F602}">
  <dimension ref="A1:O25"/>
  <sheetViews>
    <sheetView topLeftCell="A3" zoomScale="109" workbookViewId="0">
      <selection activeCell="M4" sqref="M4"/>
    </sheetView>
  </sheetViews>
  <sheetFormatPr defaultRowHeight="15" x14ac:dyDescent="0.25"/>
  <cols>
    <col min="6" max="6" width="9" bestFit="1" customWidth="1"/>
    <col min="10" max="10" width="10.140625" bestFit="1" customWidth="1"/>
    <col min="12" max="12" width="9.85546875" bestFit="1" customWidth="1"/>
  </cols>
  <sheetData>
    <row r="1" spans="1:15" ht="15.75" x14ac:dyDescent="0.25">
      <c r="A1" s="1" t="s">
        <v>49</v>
      </c>
      <c r="B1" s="1"/>
      <c r="C1" s="1"/>
      <c r="D1" s="1"/>
      <c r="E1" s="1"/>
      <c r="F1" s="1"/>
    </row>
    <row r="2" spans="1:15" ht="15.75" x14ac:dyDescent="0.25">
      <c r="A2" s="126" t="s">
        <v>0</v>
      </c>
      <c r="B2" s="127" t="s">
        <v>1</v>
      </c>
      <c r="C2" s="127"/>
      <c r="D2" s="127"/>
      <c r="E2" s="128" t="s">
        <v>2</v>
      </c>
      <c r="F2" s="128" t="s">
        <v>3</v>
      </c>
      <c r="G2" t="s">
        <v>26</v>
      </c>
    </row>
    <row r="3" spans="1:15" ht="15.75" x14ac:dyDescent="0.25">
      <c r="A3" s="126"/>
      <c r="B3" s="2" t="s">
        <v>4</v>
      </c>
      <c r="C3" s="2" t="s">
        <v>5</v>
      </c>
      <c r="D3" s="2" t="s">
        <v>6</v>
      </c>
      <c r="E3" s="129"/>
      <c r="F3" s="129"/>
      <c r="G3" s="3" t="s">
        <v>27</v>
      </c>
      <c r="K3" t="s">
        <v>40</v>
      </c>
      <c r="L3">
        <v>3</v>
      </c>
    </row>
    <row r="4" spans="1:15" ht="15.75" x14ac:dyDescent="0.25">
      <c r="A4" s="13" t="s">
        <v>28</v>
      </c>
      <c r="B4" s="14">
        <v>7.35</v>
      </c>
      <c r="C4" s="14">
        <v>5.75</v>
      </c>
      <c r="D4" s="14">
        <v>7.9</v>
      </c>
      <c r="E4" s="16">
        <f>SUM(B4:D4)</f>
        <v>21</v>
      </c>
      <c r="F4" s="6">
        <f>E4/3</f>
        <v>7</v>
      </c>
      <c r="G4" t="s">
        <v>7</v>
      </c>
      <c r="K4" t="s">
        <v>19</v>
      </c>
      <c r="L4">
        <v>3</v>
      </c>
    </row>
    <row r="5" spans="1:15" ht="15.75" x14ac:dyDescent="0.25">
      <c r="A5" s="13" t="s">
        <v>29</v>
      </c>
      <c r="B5" s="14">
        <v>5.85</v>
      </c>
      <c r="C5" s="14">
        <v>6.45</v>
      </c>
      <c r="D5" s="14">
        <v>7.15</v>
      </c>
      <c r="E5" s="16">
        <f t="shared" ref="E5:E12" si="0">SUM(B5:D5)</f>
        <v>19.450000000000003</v>
      </c>
      <c r="F5" s="6">
        <f t="shared" ref="F5:F12" si="1">E5/3</f>
        <v>6.4833333333333343</v>
      </c>
      <c r="K5" t="s">
        <v>8</v>
      </c>
      <c r="L5">
        <v>3</v>
      </c>
    </row>
    <row r="6" spans="1:15" ht="15.75" x14ac:dyDescent="0.25">
      <c r="A6" s="13" t="s">
        <v>30</v>
      </c>
      <c r="B6" s="14">
        <v>7.3</v>
      </c>
      <c r="C6" s="14">
        <v>5.7</v>
      </c>
      <c r="D6" s="14">
        <v>7.75</v>
      </c>
      <c r="E6" s="16">
        <f t="shared" si="0"/>
        <v>20.75</v>
      </c>
      <c r="F6" s="6">
        <f t="shared" si="1"/>
        <v>6.916666666666667</v>
      </c>
      <c r="H6" t="s">
        <v>9</v>
      </c>
      <c r="K6" t="s">
        <v>9</v>
      </c>
      <c r="L6">
        <f>E13^2/(L3*L4*L5)</f>
        <v>1210.0208333333333</v>
      </c>
    </row>
    <row r="7" spans="1:15" ht="15.75" x14ac:dyDescent="0.25">
      <c r="A7" s="13" t="s">
        <v>31</v>
      </c>
      <c r="B7" s="14">
        <v>6.9</v>
      </c>
      <c r="C7" s="14">
        <v>7.95</v>
      </c>
      <c r="D7" s="14">
        <v>5.8</v>
      </c>
      <c r="E7" s="16">
        <f t="shared" si="0"/>
        <v>20.650000000000002</v>
      </c>
      <c r="F7" s="6">
        <f t="shared" si="1"/>
        <v>6.8833333333333337</v>
      </c>
      <c r="H7" t="s">
        <v>10</v>
      </c>
    </row>
    <row r="8" spans="1:15" ht="15.75" x14ac:dyDescent="0.25">
      <c r="A8" s="13" t="s">
        <v>32</v>
      </c>
      <c r="B8" s="14">
        <v>7</v>
      </c>
      <c r="C8" s="14">
        <v>6.35</v>
      </c>
      <c r="D8" s="14">
        <v>5.85</v>
      </c>
      <c r="E8" s="16">
        <f t="shared" si="0"/>
        <v>19.2</v>
      </c>
      <c r="F8" s="6">
        <f t="shared" si="1"/>
        <v>6.3999999999999995</v>
      </c>
      <c r="H8" s="7" t="s">
        <v>11</v>
      </c>
      <c r="I8" s="7" t="s">
        <v>12</v>
      </c>
      <c r="J8" s="7" t="s">
        <v>13</v>
      </c>
      <c r="K8" s="7" t="s">
        <v>14</v>
      </c>
      <c r="L8" s="7" t="s">
        <v>15</v>
      </c>
      <c r="M8" s="7"/>
      <c r="N8" s="7" t="s">
        <v>16</v>
      </c>
      <c r="O8" s="7" t="s">
        <v>17</v>
      </c>
    </row>
    <row r="9" spans="1:15" ht="15.75" x14ac:dyDescent="0.25">
      <c r="A9" s="13" t="s">
        <v>33</v>
      </c>
      <c r="B9" s="14">
        <v>6.7</v>
      </c>
      <c r="C9" s="14">
        <v>6.05</v>
      </c>
      <c r="D9" s="14">
        <v>6.4</v>
      </c>
      <c r="E9" s="16">
        <f t="shared" si="0"/>
        <v>19.149999999999999</v>
      </c>
      <c r="F9" s="6">
        <f t="shared" si="1"/>
        <v>6.3833333333333329</v>
      </c>
      <c r="H9" s="8" t="s">
        <v>18</v>
      </c>
      <c r="I9" s="8">
        <f>L5-1</f>
        <v>2</v>
      </c>
      <c r="J9" s="9">
        <f>SUMSQ(B13:D13)/9-L6</f>
        <v>1.823888888889087</v>
      </c>
      <c r="K9" s="9">
        <f>J9/I9</f>
        <v>0.91194444444454348</v>
      </c>
      <c r="L9" s="9">
        <f>K9/K$14</f>
        <v>1.5271543202699969</v>
      </c>
      <c r="M9" s="8" t="str">
        <f>IF(L9&lt;N9,"tn",IF(L9&lt;O9,"*","**"))</f>
        <v>tn</v>
      </c>
      <c r="N9" s="8">
        <v>3.63</v>
      </c>
      <c r="O9" s="8">
        <v>6.23</v>
      </c>
    </row>
    <row r="10" spans="1:15" ht="15.75" x14ac:dyDescent="0.25">
      <c r="A10" s="13" t="s">
        <v>34</v>
      </c>
      <c r="B10" s="14">
        <v>7</v>
      </c>
      <c r="C10" s="14">
        <v>5.85</v>
      </c>
      <c r="D10" s="14">
        <v>5.85</v>
      </c>
      <c r="E10" s="16">
        <f t="shared" si="0"/>
        <v>18.7</v>
      </c>
      <c r="F10" s="6">
        <f t="shared" si="1"/>
        <v>6.2333333333333334</v>
      </c>
      <c r="H10" s="8" t="s">
        <v>0</v>
      </c>
      <c r="I10" s="8">
        <f>L3*L4-1</f>
        <v>8</v>
      </c>
      <c r="J10" s="9">
        <f>SUMSQ(E4:E12)/3-L6</f>
        <v>2.6333333333334394</v>
      </c>
      <c r="K10" s="9">
        <f t="shared" ref="K10:K12" si="2">J10/I10</f>
        <v>0.32916666666667993</v>
      </c>
      <c r="L10" s="9">
        <f t="shared" ref="L10:L13" si="3">K10/K$14</f>
        <v>0.55122688684734167</v>
      </c>
      <c r="M10" s="8" t="str">
        <f t="shared" ref="M10:M13" si="4">IF(L10&lt;N10,"tn",IF(L10&lt;O10,"*","**"))</f>
        <v>tn</v>
      </c>
      <c r="N10" s="8">
        <v>2.59</v>
      </c>
      <c r="O10" s="8">
        <v>3.89</v>
      </c>
    </row>
    <row r="11" spans="1:15" ht="15.75" x14ac:dyDescent="0.25">
      <c r="A11" s="13" t="s">
        <v>35</v>
      </c>
      <c r="B11" s="14">
        <v>7.2</v>
      </c>
      <c r="C11" s="14">
        <v>7.3</v>
      </c>
      <c r="D11" s="14">
        <v>7.1</v>
      </c>
      <c r="E11" s="16">
        <f t="shared" si="0"/>
        <v>21.6</v>
      </c>
      <c r="F11" s="6">
        <f t="shared" si="1"/>
        <v>7.2</v>
      </c>
      <c r="H11" s="8" t="s">
        <v>40</v>
      </c>
      <c r="I11" s="8">
        <f>L3-1</f>
        <v>2</v>
      </c>
      <c r="J11" s="9">
        <f>SUMSQ(E21:E23)/9-L6</f>
        <v>0.28388888888889596</v>
      </c>
      <c r="K11" s="9">
        <f t="shared" si="2"/>
        <v>0.14194444444444798</v>
      </c>
      <c r="L11" s="9">
        <f t="shared" si="3"/>
        <v>0.23770205837889219</v>
      </c>
      <c r="M11" s="8" t="str">
        <f t="shared" si="4"/>
        <v>tn</v>
      </c>
      <c r="N11" s="8">
        <v>3.63</v>
      </c>
      <c r="O11" s="8">
        <v>5.72</v>
      </c>
    </row>
    <row r="12" spans="1:15" ht="15.75" x14ac:dyDescent="0.25">
      <c r="A12" s="13" t="s">
        <v>36</v>
      </c>
      <c r="B12" s="14">
        <v>7.5</v>
      </c>
      <c r="C12" s="14">
        <v>5.75</v>
      </c>
      <c r="D12" s="14">
        <v>7</v>
      </c>
      <c r="E12" s="16">
        <f t="shared" si="0"/>
        <v>20.25</v>
      </c>
      <c r="F12" s="6">
        <f t="shared" si="1"/>
        <v>6.75</v>
      </c>
      <c r="H12" s="8" t="s">
        <v>19</v>
      </c>
      <c r="I12" s="8">
        <f>L4-1</f>
        <v>2</v>
      </c>
      <c r="J12" s="9">
        <f>SUMSQ(B24:D24)/9-L6</f>
        <v>2.2222222223717836E-3</v>
      </c>
      <c r="K12" s="9">
        <f t="shared" si="2"/>
        <v>1.1111111111858918E-3</v>
      </c>
      <c r="L12" s="9">
        <f t="shared" si="3"/>
        <v>1.8606814747153366E-3</v>
      </c>
      <c r="M12" s="8" t="str">
        <f t="shared" si="4"/>
        <v>tn</v>
      </c>
      <c r="N12" s="8">
        <v>3.05</v>
      </c>
      <c r="O12" s="8">
        <v>4.82</v>
      </c>
    </row>
    <row r="13" spans="1:15" ht="15.75" x14ac:dyDescent="0.25">
      <c r="A13" s="10" t="s">
        <v>20</v>
      </c>
      <c r="B13" s="17">
        <f>SUM(B4:B12)</f>
        <v>62.800000000000004</v>
      </c>
      <c r="C13" s="16">
        <f>SUM(C4:C12)</f>
        <v>57.149999999999991</v>
      </c>
      <c r="D13" s="57">
        <f>SUM(D4:D12)</f>
        <v>60.800000000000004</v>
      </c>
      <c r="E13" s="4">
        <f>SUM(E4:E12)</f>
        <v>180.75</v>
      </c>
      <c r="F13" s="4"/>
      <c r="H13" s="8" t="s">
        <v>41</v>
      </c>
      <c r="I13" s="8">
        <f>I11*I12</f>
        <v>4</v>
      </c>
      <c r="J13" s="9">
        <f>J10-J11-J12</f>
        <v>2.3472222222221717</v>
      </c>
      <c r="K13" s="9">
        <f>J13/I13</f>
        <v>0.58680555555554292</v>
      </c>
      <c r="L13" s="9">
        <f t="shared" si="3"/>
        <v>0.98267240376787957</v>
      </c>
      <c r="M13" s="11" t="str">
        <f t="shared" si="4"/>
        <v>tn</v>
      </c>
      <c r="N13" s="8">
        <v>3.01</v>
      </c>
      <c r="O13" s="8">
        <v>4.7699999999999996</v>
      </c>
    </row>
    <row r="14" spans="1:15" ht="15.75" x14ac:dyDescent="0.25">
      <c r="H14" s="8" t="s">
        <v>21</v>
      </c>
      <c r="I14" s="8">
        <f>I9*I10</f>
        <v>16</v>
      </c>
      <c r="J14" s="9">
        <f>J15-J9-J10</f>
        <v>9.5544444444442433</v>
      </c>
      <c r="K14" s="9">
        <f>J14/I14</f>
        <v>0.59715277777776521</v>
      </c>
      <c r="L14" s="8"/>
      <c r="M14" s="8"/>
      <c r="N14" s="8"/>
      <c r="O14" s="8"/>
    </row>
    <row r="15" spans="1:15" ht="15.75" x14ac:dyDescent="0.25">
      <c r="H15" s="8" t="s">
        <v>20</v>
      </c>
      <c r="I15" s="8">
        <f>L3*L4*L5-1</f>
        <v>26</v>
      </c>
      <c r="J15" s="9">
        <f>SUMSQ(B4:D12)-L6</f>
        <v>14.01166666666677</v>
      </c>
      <c r="K15" s="8"/>
      <c r="L15" s="8"/>
      <c r="M15" s="8"/>
      <c r="N15" s="8"/>
      <c r="O15" s="8"/>
    </row>
    <row r="18" spans="1:6" x14ac:dyDescent="0.25">
      <c r="A18" t="s">
        <v>22</v>
      </c>
    </row>
    <row r="19" spans="1:6" ht="15.75" x14ac:dyDescent="0.25">
      <c r="A19" s="130" t="s">
        <v>40</v>
      </c>
      <c r="B19" s="131" t="s">
        <v>19</v>
      </c>
      <c r="C19" s="131"/>
      <c r="D19" s="131"/>
      <c r="E19" s="128" t="s">
        <v>2</v>
      </c>
      <c r="F19" s="128" t="s">
        <v>3</v>
      </c>
    </row>
    <row r="20" spans="1:6" ht="15.75" x14ac:dyDescent="0.25">
      <c r="A20" s="130"/>
      <c r="B20" s="15" t="s">
        <v>23</v>
      </c>
      <c r="C20" s="15" t="s">
        <v>24</v>
      </c>
      <c r="D20" s="15" t="s">
        <v>25</v>
      </c>
      <c r="E20" s="129"/>
      <c r="F20" s="129"/>
    </row>
    <row r="21" spans="1:6" ht="15.75" x14ac:dyDescent="0.25">
      <c r="A21" s="10" t="s">
        <v>37</v>
      </c>
      <c r="B21" s="18">
        <f>E4</f>
        <v>21</v>
      </c>
      <c r="C21" s="18">
        <f>E5</f>
        <v>19.450000000000003</v>
      </c>
      <c r="D21" s="18">
        <f>E6</f>
        <v>20.75</v>
      </c>
      <c r="E21" s="20">
        <f>SUM(B21:D21)</f>
        <v>61.2</v>
      </c>
      <c r="F21" s="12">
        <f>E21/9</f>
        <v>6.8000000000000007</v>
      </c>
    </row>
    <row r="22" spans="1:6" ht="15.75" x14ac:dyDescent="0.25">
      <c r="A22" s="10" t="s">
        <v>38</v>
      </c>
      <c r="B22" s="18">
        <f>E7</f>
        <v>20.650000000000002</v>
      </c>
      <c r="C22" s="19">
        <f>E8</f>
        <v>19.2</v>
      </c>
      <c r="D22" s="19">
        <f>E9</f>
        <v>19.149999999999999</v>
      </c>
      <c r="E22" s="20">
        <f>SUM(B22:D22)</f>
        <v>59</v>
      </c>
      <c r="F22" s="12">
        <f>E22/9</f>
        <v>6.5555555555555554</v>
      </c>
    </row>
    <row r="23" spans="1:6" ht="15.75" x14ac:dyDescent="0.25">
      <c r="A23" s="10" t="s">
        <v>39</v>
      </c>
      <c r="B23" s="18">
        <f>E10</f>
        <v>18.7</v>
      </c>
      <c r="C23" s="19">
        <f>E11</f>
        <v>21.6</v>
      </c>
      <c r="D23" s="19">
        <f>E12</f>
        <v>20.25</v>
      </c>
      <c r="E23" s="20">
        <f>SUM(B23:D23)</f>
        <v>60.55</v>
      </c>
      <c r="F23" s="12">
        <f>E23/9</f>
        <v>6.7277777777777779</v>
      </c>
    </row>
    <row r="24" spans="1:6" ht="15.75" x14ac:dyDescent="0.25">
      <c r="A24" s="10" t="s">
        <v>2</v>
      </c>
      <c r="B24" s="20">
        <f>SUM(B21:B23)</f>
        <v>60.350000000000009</v>
      </c>
      <c r="C24" s="20">
        <f t="shared" ref="C24:D24" si="5">SUM(C21:C23)</f>
        <v>60.250000000000007</v>
      </c>
      <c r="D24" s="20">
        <f t="shared" si="5"/>
        <v>60.15</v>
      </c>
      <c r="E24" s="11">
        <f>SUM(E21:E23)</f>
        <v>180.75</v>
      </c>
      <c r="F24" s="8"/>
    </row>
    <row r="25" spans="1:6" ht="15.75" x14ac:dyDescent="0.25">
      <c r="A25" s="10" t="s">
        <v>3</v>
      </c>
      <c r="B25" s="12">
        <f>B24/9</f>
        <v>6.7055555555555566</v>
      </c>
      <c r="C25" s="12">
        <f t="shared" ref="C25" si="6">C24/9</f>
        <v>6.6944444444444455</v>
      </c>
      <c r="D25" s="12">
        <f>D24/9</f>
        <v>6.6833333333333336</v>
      </c>
      <c r="E25" s="8"/>
      <c r="F25" s="8"/>
    </row>
  </sheetData>
  <mergeCells count="8">
    <mergeCell ref="A2:A3"/>
    <mergeCell ref="B2:D2"/>
    <mergeCell ref="E2:E3"/>
    <mergeCell ref="F2:F3"/>
    <mergeCell ref="A19:A20"/>
    <mergeCell ref="B19:D19"/>
    <mergeCell ref="E19:E20"/>
    <mergeCell ref="F19:F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6607B-4C5C-4A00-8083-F14AD43F6356}">
  <dimension ref="A1:AD45"/>
  <sheetViews>
    <sheetView topLeftCell="B17" zoomScale="87" zoomScaleNormal="86" workbookViewId="0">
      <selection activeCell="R20" sqref="R20:R22"/>
    </sheetView>
  </sheetViews>
  <sheetFormatPr defaultRowHeight="15" x14ac:dyDescent="0.25"/>
  <cols>
    <col min="6" max="6" width="9" bestFit="1" customWidth="1"/>
    <col min="8" max="8" width="27.5703125" customWidth="1"/>
    <col min="9" max="9" width="10.42578125" customWidth="1"/>
    <col min="10" max="10" width="10.140625" bestFit="1" customWidth="1"/>
    <col min="11" max="11" width="10.5703125" customWidth="1"/>
    <col min="12" max="12" width="9.85546875" bestFit="1" customWidth="1"/>
  </cols>
  <sheetData>
    <row r="1" spans="1:29" ht="15.75" x14ac:dyDescent="0.25">
      <c r="A1" s="1" t="s">
        <v>50</v>
      </c>
      <c r="B1" s="1"/>
      <c r="C1" s="1"/>
      <c r="D1" s="1"/>
      <c r="E1" s="1"/>
      <c r="F1" s="1"/>
    </row>
    <row r="2" spans="1:29" ht="15.75" x14ac:dyDescent="0.25">
      <c r="A2" s="126" t="s">
        <v>0</v>
      </c>
      <c r="B2" s="127" t="s">
        <v>1</v>
      </c>
      <c r="C2" s="127"/>
      <c r="D2" s="127"/>
      <c r="E2" s="128" t="s">
        <v>2</v>
      </c>
      <c r="F2" s="128" t="s">
        <v>3</v>
      </c>
      <c r="G2" t="s">
        <v>26</v>
      </c>
    </row>
    <row r="3" spans="1:29" ht="15.75" x14ac:dyDescent="0.25">
      <c r="A3" s="126"/>
      <c r="B3" s="2" t="s">
        <v>4</v>
      </c>
      <c r="C3" s="2" t="s">
        <v>5</v>
      </c>
      <c r="D3" s="2" t="s">
        <v>6</v>
      </c>
      <c r="E3" s="129"/>
      <c r="F3" s="129"/>
      <c r="G3" s="3" t="s">
        <v>27</v>
      </c>
      <c r="K3" t="s">
        <v>40</v>
      </c>
      <c r="L3">
        <v>3</v>
      </c>
    </row>
    <row r="4" spans="1:29" ht="15.75" x14ac:dyDescent="0.25">
      <c r="A4" s="13" t="s">
        <v>28</v>
      </c>
      <c r="B4" s="14">
        <v>10.1</v>
      </c>
      <c r="C4" s="14">
        <v>8.8000000000000007</v>
      </c>
      <c r="D4" s="14">
        <v>9.25</v>
      </c>
      <c r="E4" s="16">
        <f>SUM(B4:D4)</f>
        <v>28.15</v>
      </c>
      <c r="F4" s="6">
        <f>E4/3</f>
        <v>9.3833333333333329</v>
      </c>
      <c r="G4" t="s">
        <v>7</v>
      </c>
      <c r="K4" t="s">
        <v>19</v>
      </c>
      <c r="L4">
        <v>3</v>
      </c>
    </row>
    <row r="5" spans="1:29" ht="15.75" x14ac:dyDescent="0.25">
      <c r="A5" s="13" t="s">
        <v>29</v>
      </c>
      <c r="B5" s="14">
        <v>7.5</v>
      </c>
      <c r="C5" s="14">
        <v>7.45</v>
      </c>
      <c r="D5" s="14">
        <v>8.35</v>
      </c>
      <c r="E5" s="16">
        <f t="shared" ref="E5:E12" si="0">SUM(B5:D5)</f>
        <v>23.299999999999997</v>
      </c>
      <c r="F5" s="6">
        <f t="shared" ref="F5:F12" si="1">E5/3</f>
        <v>7.7666666666666657</v>
      </c>
      <c r="K5" t="s">
        <v>8</v>
      </c>
      <c r="L5">
        <v>3</v>
      </c>
    </row>
    <row r="6" spans="1:29" ht="15.75" x14ac:dyDescent="0.25">
      <c r="A6" s="13" t="s">
        <v>30</v>
      </c>
      <c r="B6" s="14">
        <v>7.8</v>
      </c>
      <c r="C6" s="14">
        <v>7.25</v>
      </c>
      <c r="D6" s="14">
        <v>10.25</v>
      </c>
      <c r="E6" s="16">
        <f t="shared" si="0"/>
        <v>25.3</v>
      </c>
      <c r="F6" s="6">
        <f t="shared" si="1"/>
        <v>8.4333333333333336</v>
      </c>
      <c r="H6" t="s">
        <v>9</v>
      </c>
      <c r="K6" t="s">
        <v>9</v>
      </c>
      <c r="L6">
        <f>E13^2/(L3*L4*L5)</f>
        <v>1792.5925925925926</v>
      </c>
    </row>
    <row r="7" spans="1:29" ht="15.75" x14ac:dyDescent="0.25">
      <c r="A7" s="13" t="s">
        <v>31</v>
      </c>
      <c r="B7" s="14">
        <v>7.75</v>
      </c>
      <c r="C7" s="14">
        <v>8.5</v>
      </c>
      <c r="D7" s="14">
        <v>7.85</v>
      </c>
      <c r="E7" s="16">
        <f t="shared" si="0"/>
        <v>24.1</v>
      </c>
      <c r="F7" s="6">
        <f t="shared" si="1"/>
        <v>8.0333333333333332</v>
      </c>
      <c r="H7" t="s">
        <v>10</v>
      </c>
    </row>
    <row r="8" spans="1:29" ht="15.75" x14ac:dyDescent="0.25">
      <c r="A8" s="13" t="s">
        <v>32</v>
      </c>
      <c r="B8" s="14">
        <v>8.5500000000000007</v>
      </c>
      <c r="C8" s="14">
        <v>8.0500000000000007</v>
      </c>
      <c r="D8" s="14">
        <v>7.35</v>
      </c>
      <c r="E8" s="16">
        <f t="shared" si="0"/>
        <v>23.950000000000003</v>
      </c>
      <c r="F8" s="6">
        <f t="shared" si="1"/>
        <v>7.9833333333333343</v>
      </c>
      <c r="H8" s="7" t="s">
        <v>11</v>
      </c>
      <c r="I8" s="7" t="s">
        <v>12</v>
      </c>
      <c r="J8" s="7" t="s">
        <v>13</v>
      </c>
      <c r="K8" s="7" t="s">
        <v>14</v>
      </c>
      <c r="L8" s="7" t="s">
        <v>15</v>
      </c>
      <c r="M8" s="7"/>
      <c r="N8" s="7" t="s">
        <v>16</v>
      </c>
      <c r="O8" s="7" t="s">
        <v>17</v>
      </c>
    </row>
    <row r="9" spans="1:29" ht="15.75" x14ac:dyDescent="0.25">
      <c r="A9" s="13" t="s">
        <v>33</v>
      </c>
      <c r="B9" s="14">
        <v>8.85</v>
      </c>
      <c r="C9" s="14">
        <v>6.8</v>
      </c>
      <c r="D9" s="14">
        <v>8.15</v>
      </c>
      <c r="E9" s="16">
        <f t="shared" si="0"/>
        <v>23.799999999999997</v>
      </c>
      <c r="F9" s="6">
        <f t="shared" si="1"/>
        <v>7.9333333333333327</v>
      </c>
      <c r="H9" s="8" t="s">
        <v>18</v>
      </c>
      <c r="I9" s="8">
        <f>L5-1</f>
        <v>2</v>
      </c>
      <c r="J9" s="9">
        <f>SUMSQ(B13:D13)/9-L6</f>
        <v>1.5146296296295532</v>
      </c>
      <c r="K9" s="9">
        <f>J9/I9</f>
        <v>0.75731481481477658</v>
      </c>
      <c r="L9" s="9">
        <f>K9/K$14</f>
        <v>1.258864497758567</v>
      </c>
      <c r="M9" s="8" t="str">
        <f>IF(L9&lt;N9,"tn",IF(L9&lt;O9,"*","**"))</f>
        <v>tn</v>
      </c>
      <c r="N9" s="8">
        <v>3.63</v>
      </c>
      <c r="O9" s="8">
        <v>6.23</v>
      </c>
    </row>
    <row r="10" spans="1:29" ht="15.75" x14ac:dyDescent="0.25">
      <c r="A10" s="13" t="s">
        <v>34</v>
      </c>
      <c r="B10" s="14">
        <v>7.7</v>
      </c>
      <c r="C10" s="14">
        <v>6.55</v>
      </c>
      <c r="D10" s="14">
        <v>6.8</v>
      </c>
      <c r="E10" s="16">
        <f t="shared" si="0"/>
        <v>21.05</v>
      </c>
      <c r="F10" s="6">
        <f t="shared" si="1"/>
        <v>7.0166666666666666</v>
      </c>
      <c r="H10" s="8" t="s">
        <v>0</v>
      </c>
      <c r="I10" s="8">
        <f>L3*L4-1</f>
        <v>8</v>
      </c>
      <c r="J10" s="9">
        <f>SUMSQ(E4:E12)/3-L6</f>
        <v>12.8674074074072</v>
      </c>
      <c r="K10" s="9">
        <f t="shared" ref="K10:K12" si="2">J10/I10</f>
        <v>1.6084259259258999</v>
      </c>
      <c r="L10" s="9">
        <f>K10/K$14</f>
        <v>2.67364411181866</v>
      </c>
      <c r="M10" s="8" t="str">
        <f>IF(L10&lt;N10,"tn",IF(L10&lt;O10,"*","**"))</f>
        <v>*</v>
      </c>
      <c r="N10" s="8">
        <v>2.59</v>
      </c>
      <c r="O10" s="8">
        <v>3.89</v>
      </c>
    </row>
    <row r="11" spans="1:29" ht="15.75" x14ac:dyDescent="0.25">
      <c r="A11" s="13" t="s">
        <v>35</v>
      </c>
      <c r="B11" s="14">
        <v>8.75</v>
      </c>
      <c r="C11" s="14">
        <v>9.4</v>
      </c>
      <c r="D11" s="14">
        <v>9.1999999999999993</v>
      </c>
      <c r="E11" s="16">
        <f t="shared" si="0"/>
        <v>27.349999999999998</v>
      </c>
      <c r="F11" s="6">
        <f t="shared" si="1"/>
        <v>9.1166666666666654</v>
      </c>
      <c r="H11" s="8" t="s">
        <v>40</v>
      </c>
      <c r="I11" s="8">
        <f>L3-1</f>
        <v>2</v>
      </c>
      <c r="J11" s="9">
        <f>SUMSQ(E21:E23)/9-L6</f>
        <v>1.9568518518517521</v>
      </c>
      <c r="K11" s="9">
        <f t="shared" si="2"/>
        <v>0.97842592592587607</v>
      </c>
      <c r="L11" s="9">
        <f t="shared" ref="L11:L13" si="3">K11/K$14</f>
        <v>1.6264116820900809</v>
      </c>
      <c r="M11" s="8" t="str">
        <f t="shared" ref="M11:M13" si="4">IF(L11&lt;N11,"tn",IF(L11&lt;O11,"*","**"))</f>
        <v>tn</v>
      </c>
      <c r="N11" s="8">
        <v>3.63</v>
      </c>
      <c r="O11" s="8">
        <v>5.72</v>
      </c>
    </row>
    <row r="12" spans="1:29" ht="15.75" x14ac:dyDescent="0.25">
      <c r="A12" s="13" t="s">
        <v>36</v>
      </c>
      <c r="B12" s="14">
        <v>8.1999999999999993</v>
      </c>
      <c r="C12" s="14">
        <v>7.55</v>
      </c>
      <c r="D12" s="14">
        <v>7.25</v>
      </c>
      <c r="E12" s="16">
        <f t="shared" si="0"/>
        <v>23</v>
      </c>
      <c r="F12" s="6">
        <f t="shared" si="1"/>
        <v>7.666666666666667</v>
      </c>
      <c r="H12" s="8" t="s">
        <v>19</v>
      </c>
      <c r="I12" s="8">
        <f>L4-1</f>
        <v>2</v>
      </c>
      <c r="J12" s="9">
        <f>SUMSQ(B24:D24)/9-L6</f>
        <v>0.34740740740721776</v>
      </c>
      <c r="K12" s="9">
        <f t="shared" si="2"/>
        <v>0.17370370370360888</v>
      </c>
      <c r="L12" s="9">
        <f>K12/K$14</f>
        <v>0.28874309790853431</v>
      </c>
      <c r="M12" s="8" t="str">
        <f t="shared" si="4"/>
        <v>tn</v>
      </c>
      <c r="N12" s="8">
        <v>3.05</v>
      </c>
      <c r="O12" s="8">
        <v>4.82</v>
      </c>
    </row>
    <row r="13" spans="1:29" ht="15.75" x14ac:dyDescent="0.25">
      <c r="A13" s="10" t="s">
        <v>20</v>
      </c>
      <c r="B13" s="17">
        <f>SUM(B4:B12)</f>
        <v>75.2</v>
      </c>
      <c r="C13" s="16">
        <f>SUM(C4:C12)</f>
        <v>70.349999999999994</v>
      </c>
      <c r="D13" s="16">
        <f>SUM(D4:D12)</f>
        <v>74.45</v>
      </c>
      <c r="E13" s="4">
        <f>SUM(E4:E12)</f>
        <v>220</v>
      </c>
      <c r="F13" s="4"/>
      <c r="H13" s="8" t="s">
        <v>41</v>
      </c>
      <c r="I13" s="8">
        <f>I11*I12</f>
        <v>4</v>
      </c>
      <c r="J13" s="9">
        <f>J10-J11-J12</f>
        <v>10.56314814814823</v>
      </c>
      <c r="K13" s="9">
        <f>J13/I13</f>
        <v>2.6407870370370574</v>
      </c>
      <c r="L13" s="9">
        <f t="shared" si="3"/>
        <v>4.389710833638012</v>
      </c>
      <c r="M13" s="11" t="str">
        <f t="shared" si="4"/>
        <v>*</v>
      </c>
      <c r="N13" s="8">
        <v>3.01</v>
      </c>
      <c r="O13" s="8">
        <v>4.7699999999999996</v>
      </c>
    </row>
    <row r="14" spans="1:29" ht="15.75" x14ac:dyDescent="0.25">
      <c r="H14" s="8" t="s">
        <v>21</v>
      </c>
      <c r="I14" s="8">
        <f>I9*I10</f>
        <v>16</v>
      </c>
      <c r="J14" s="9">
        <f>J15-J9-J10</f>
        <v>9.6253703703703195</v>
      </c>
      <c r="K14" s="9">
        <f>J14/I14</f>
        <v>0.60158564814814497</v>
      </c>
      <c r="L14" s="8"/>
      <c r="M14" s="8"/>
      <c r="N14" s="8"/>
      <c r="O14" s="8"/>
    </row>
    <row r="15" spans="1:29" ht="15.75" x14ac:dyDescent="0.25">
      <c r="H15" s="8" t="s">
        <v>20</v>
      </c>
      <c r="I15" s="8">
        <f>L3*L4*L5-1</f>
        <v>26</v>
      </c>
      <c r="J15" s="9">
        <f>SUMSQ(B4:D12)-L6</f>
        <v>24.007407407407072</v>
      </c>
      <c r="K15" s="8"/>
      <c r="L15" s="8"/>
      <c r="M15" s="8"/>
      <c r="N15" s="8"/>
      <c r="O15" s="8"/>
      <c r="AC15" s="39"/>
    </row>
    <row r="18" spans="1:19" x14ac:dyDescent="0.25">
      <c r="A18" t="s">
        <v>22</v>
      </c>
      <c r="H18" t="s">
        <v>159</v>
      </c>
      <c r="I18" s="60"/>
      <c r="J18" s="60"/>
      <c r="L18" s="60"/>
      <c r="O18" s="60"/>
    </row>
    <row r="19" spans="1:19" ht="15.75" x14ac:dyDescent="0.25">
      <c r="A19" s="130" t="s">
        <v>40</v>
      </c>
      <c r="B19" s="131" t="s">
        <v>19</v>
      </c>
      <c r="C19" s="131"/>
      <c r="D19" s="131"/>
      <c r="E19" s="128" t="s">
        <v>2</v>
      </c>
      <c r="F19" s="128" t="s">
        <v>3</v>
      </c>
      <c r="H19" s="104" t="s">
        <v>164</v>
      </c>
      <c r="I19" s="132" t="s">
        <v>168</v>
      </c>
      <c r="J19" s="132"/>
      <c r="K19" s="132"/>
      <c r="L19" s="132" t="s">
        <v>172</v>
      </c>
      <c r="M19" s="132"/>
      <c r="N19" s="132"/>
      <c r="O19" s="132" t="s">
        <v>171</v>
      </c>
      <c r="P19" s="132"/>
      <c r="Q19" s="132"/>
      <c r="R19" s="105"/>
    </row>
    <row r="20" spans="1:19" ht="15.75" x14ac:dyDescent="0.25">
      <c r="A20" s="130"/>
      <c r="B20" s="15" t="s">
        <v>23</v>
      </c>
      <c r="C20" s="15" t="s">
        <v>24</v>
      </c>
      <c r="D20" s="15" t="s">
        <v>25</v>
      </c>
      <c r="E20" s="129"/>
      <c r="F20" s="129"/>
      <c r="H20" s="104" t="s">
        <v>165</v>
      </c>
      <c r="I20" s="104">
        <v>9.3800000000000008</v>
      </c>
      <c r="J20" s="123" t="s">
        <v>72</v>
      </c>
      <c r="K20" s="123" t="s">
        <v>93</v>
      </c>
      <c r="L20" s="104">
        <v>7.77</v>
      </c>
      <c r="M20" s="93" t="s">
        <v>71</v>
      </c>
      <c r="N20" s="91" t="s">
        <v>93</v>
      </c>
      <c r="O20" s="92">
        <v>8.43</v>
      </c>
      <c r="P20" s="90" t="s">
        <v>71</v>
      </c>
      <c r="Q20" s="93" t="s">
        <v>93</v>
      </c>
      <c r="R20" s="133">
        <f>Q31</f>
        <v>1.6340373133038535</v>
      </c>
    </row>
    <row r="21" spans="1:19" ht="15.75" x14ac:dyDescent="0.25">
      <c r="A21" s="10" t="s">
        <v>37</v>
      </c>
      <c r="B21" s="18">
        <f>E4</f>
        <v>28.15</v>
      </c>
      <c r="C21" s="18">
        <f>E5</f>
        <v>23.299999999999997</v>
      </c>
      <c r="D21" s="18">
        <f>E6</f>
        <v>25.3</v>
      </c>
      <c r="E21" s="20">
        <f>SUM(B21:D21)</f>
        <v>76.75</v>
      </c>
      <c r="F21" s="12">
        <f>E21/9</f>
        <v>8.5277777777777786</v>
      </c>
      <c r="H21" s="106" t="s">
        <v>166</v>
      </c>
      <c r="I21" s="106">
        <v>8.0299999999999994</v>
      </c>
      <c r="J21" s="124" t="s">
        <v>73</v>
      </c>
      <c r="K21" s="124" t="s">
        <v>93</v>
      </c>
      <c r="L21" s="106">
        <v>7.98</v>
      </c>
      <c r="M21" s="98" t="s">
        <v>71</v>
      </c>
      <c r="N21" s="96" t="s">
        <v>93</v>
      </c>
      <c r="O21" s="97">
        <v>7.93</v>
      </c>
      <c r="P21" s="95" t="s">
        <v>71</v>
      </c>
      <c r="Q21" s="98" t="s">
        <v>93</v>
      </c>
      <c r="R21" s="134"/>
    </row>
    <row r="22" spans="1:19" ht="15.75" x14ac:dyDescent="0.25">
      <c r="A22" s="10" t="s">
        <v>38</v>
      </c>
      <c r="B22" s="18">
        <f>E7</f>
        <v>24.1</v>
      </c>
      <c r="C22" s="19">
        <f>E8</f>
        <v>23.950000000000003</v>
      </c>
      <c r="D22" s="19">
        <f>E9</f>
        <v>23.799999999999997</v>
      </c>
      <c r="E22" s="20">
        <f>SUM(B22:D22)</f>
        <v>71.849999999999994</v>
      </c>
      <c r="F22" s="12">
        <f>E22/9</f>
        <v>7.9833333333333325</v>
      </c>
      <c r="H22" s="107" t="s">
        <v>167</v>
      </c>
      <c r="I22" s="107">
        <v>7.02</v>
      </c>
      <c r="J22" s="125" t="s">
        <v>71</v>
      </c>
      <c r="K22" s="125" t="s">
        <v>93</v>
      </c>
      <c r="L22" s="107">
        <v>9.1199999999999992</v>
      </c>
      <c r="M22" s="103" t="s">
        <v>71</v>
      </c>
      <c r="N22" s="101" t="s">
        <v>91</v>
      </c>
      <c r="O22" s="102">
        <v>7.67</v>
      </c>
      <c r="P22" s="100" t="s">
        <v>71</v>
      </c>
      <c r="Q22" s="103" t="s">
        <v>92</v>
      </c>
      <c r="R22" s="135"/>
    </row>
    <row r="23" spans="1:19" ht="15.75" x14ac:dyDescent="0.25">
      <c r="A23" s="10" t="s">
        <v>39</v>
      </c>
      <c r="B23" s="18">
        <f>E10</f>
        <v>21.05</v>
      </c>
      <c r="C23" s="19">
        <f>E11</f>
        <v>27.349999999999998</v>
      </c>
      <c r="D23" s="19">
        <f>E12</f>
        <v>23</v>
      </c>
      <c r="E23" s="20">
        <f>SUM(B23:D23)</f>
        <v>71.400000000000006</v>
      </c>
      <c r="F23" s="12">
        <f>E23/9</f>
        <v>7.9333333333333336</v>
      </c>
      <c r="H23" s="107" t="s">
        <v>106</v>
      </c>
      <c r="I23" s="136">
        <f>H31</f>
        <v>1.6340373133038535</v>
      </c>
      <c r="J23" s="137"/>
      <c r="K23" s="137"/>
      <c r="L23" s="137"/>
      <c r="M23" s="137"/>
      <c r="N23" s="137"/>
      <c r="O23" s="137"/>
      <c r="P23" s="137"/>
      <c r="Q23" s="138"/>
      <c r="R23" s="105"/>
    </row>
    <row r="24" spans="1:19" ht="15.75" x14ac:dyDescent="0.25">
      <c r="A24" s="10" t="s">
        <v>2</v>
      </c>
      <c r="B24" s="20">
        <f>SUM(B21:B23)</f>
        <v>73.3</v>
      </c>
      <c r="C24" s="20">
        <f t="shared" ref="C24:D24" si="5">SUM(C21:C23)</f>
        <v>74.599999999999994</v>
      </c>
      <c r="D24" s="20">
        <f t="shared" si="5"/>
        <v>72.099999999999994</v>
      </c>
      <c r="E24" s="11">
        <f>SUM(E21:E23)</f>
        <v>220</v>
      </c>
      <c r="F24" s="8"/>
    </row>
    <row r="25" spans="1:19" ht="15.75" x14ac:dyDescent="0.25">
      <c r="A25" s="10" t="s">
        <v>3</v>
      </c>
      <c r="B25" s="12">
        <f>B24/9</f>
        <v>8.1444444444444439</v>
      </c>
      <c r="C25" s="12">
        <f t="shared" ref="C25" si="6">C24/9</f>
        <v>8.2888888888888879</v>
      </c>
      <c r="D25" s="12">
        <f>D24/9</f>
        <v>8.0111111111111111</v>
      </c>
      <c r="E25" s="8"/>
      <c r="F25" s="8"/>
    </row>
    <row r="26" spans="1:19" x14ac:dyDescent="0.25">
      <c r="J26" t="s">
        <v>160</v>
      </c>
    </row>
    <row r="27" spans="1:19" x14ac:dyDescent="0.25">
      <c r="J27" t="s">
        <v>157</v>
      </c>
    </row>
    <row r="30" spans="1:19" x14ac:dyDescent="0.25">
      <c r="H30" t="s">
        <v>74</v>
      </c>
      <c r="I30" t="s">
        <v>75</v>
      </c>
      <c r="J30" t="s">
        <v>76</v>
      </c>
      <c r="Q30" t="s">
        <v>74</v>
      </c>
      <c r="R30" t="s">
        <v>75</v>
      </c>
      <c r="S30" t="s">
        <v>76</v>
      </c>
    </row>
    <row r="31" spans="1:19" x14ac:dyDescent="0.25">
      <c r="H31" s="54">
        <f>I31*J31</f>
        <v>1.6340373133038535</v>
      </c>
      <c r="I31">
        <v>3.649</v>
      </c>
      <c r="J31" s="41">
        <f>SQRT(K14/3)</f>
        <v>0.44780414176592315</v>
      </c>
      <c r="Q31" s="54">
        <f>R31*S31</f>
        <v>1.6340373133038535</v>
      </c>
      <c r="R31">
        <v>3.649</v>
      </c>
      <c r="S31">
        <f>SQRT(K14/3)</f>
        <v>0.44780414176592315</v>
      </c>
    </row>
    <row r="33" spans="8:30" x14ac:dyDescent="0.25">
      <c r="H33" t="s">
        <v>77</v>
      </c>
    </row>
    <row r="34" spans="8:30" x14ac:dyDescent="0.25">
      <c r="H34" t="s">
        <v>85</v>
      </c>
      <c r="P34" t="s">
        <v>86</v>
      </c>
      <c r="X34" t="s">
        <v>87</v>
      </c>
    </row>
    <row r="35" spans="8:30" x14ac:dyDescent="0.25">
      <c r="H35" s="43" t="s">
        <v>83</v>
      </c>
      <c r="I35" s="43" t="s">
        <v>81</v>
      </c>
      <c r="K35" s="43" t="s">
        <v>84</v>
      </c>
      <c r="L35" s="43" t="s">
        <v>81</v>
      </c>
      <c r="M35" s="43" t="s">
        <v>82</v>
      </c>
      <c r="P35" s="43" t="s">
        <v>83</v>
      </c>
      <c r="Q35" s="43" t="s">
        <v>81</v>
      </c>
      <c r="S35" s="43" t="s">
        <v>84</v>
      </c>
      <c r="T35" s="43" t="s">
        <v>81</v>
      </c>
      <c r="U35" s="43" t="s">
        <v>82</v>
      </c>
      <c r="X35" s="43" t="s">
        <v>83</v>
      </c>
      <c r="Y35" s="43" t="s">
        <v>81</v>
      </c>
      <c r="AA35" s="43" t="s">
        <v>84</v>
      </c>
      <c r="AB35" s="43" t="s">
        <v>81</v>
      </c>
      <c r="AC35" s="43" t="s">
        <v>82</v>
      </c>
    </row>
    <row r="36" spans="8:30" ht="15.75" x14ac:dyDescent="0.25">
      <c r="H36" s="43" t="s">
        <v>23</v>
      </c>
      <c r="I36" s="44">
        <v>9.3833333333333329</v>
      </c>
      <c r="K36" s="43" t="s">
        <v>24</v>
      </c>
      <c r="L36" s="44">
        <v>7.7666666666666657</v>
      </c>
      <c r="M36" s="43" t="s">
        <v>71</v>
      </c>
      <c r="N36" s="40">
        <f>L36+H31</f>
        <v>9.400703979970519</v>
      </c>
      <c r="P36" s="43" t="s">
        <v>23</v>
      </c>
      <c r="Q36" s="6">
        <v>8.0333333333333332</v>
      </c>
      <c r="S36" s="43" t="s">
        <v>25</v>
      </c>
      <c r="T36" s="6">
        <v>7.9333333333333327</v>
      </c>
      <c r="U36" s="43" t="s">
        <v>71</v>
      </c>
      <c r="V36" s="40">
        <f>T36+Q31</f>
        <v>9.5673706466371868</v>
      </c>
      <c r="X36" s="43" t="s">
        <v>23</v>
      </c>
      <c r="Y36" s="6">
        <v>7.0166666666666666</v>
      </c>
      <c r="AA36" s="43" t="s">
        <v>23</v>
      </c>
      <c r="AB36" s="6">
        <v>7.0166666666666666</v>
      </c>
      <c r="AC36" s="43" t="s">
        <v>71</v>
      </c>
      <c r="AD36" s="40">
        <f>AB36+Q31</f>
        <v>8.6507039799705208</v>
      </c>
    </row>
    <row r="37" spans="8:30" ht="15.75" x14ac:dyDescent="0.25">
      <c r="H37" s="43" t="s">
        <v>24</v>
      </c>
      <c r="I37" s="44">
        <v>7.7666666666666657</v>
      </c>
      <c r="K37" s="43" t="s">
        <v>25</v>
      </c>
      <c r="L37" s="44">
        <v>8.4333333333333336</v>
      </c>
      <c r="M37" s="43" t="s">
        <v>71</v>
      </c>
      <c r="N37" s="40">
        <f>L37+H31</f>
        <v>10.067370646637187</v>
      </c>
      <c r="P37" s="43" t="s">
        <v>24</v>
      </c>
      <c r="Q37" s="6">
        <v>7.9833333333333343</v>
      </c>
      <c r="S37" s="43" t="s">
        <v>24</v>
      </c>
      <c r="T37" s="6">
        <v>7.9833333333333343</v>
      </c>
      <c r="U37" s="43" t="s">
        <v>71</v>
      </c>
      <c r="V37" s="40">
        <f>T37+Q31</f>
        <v>9.6173706466371875</v>
      </c>
      <c r="X37" s="43" t="s">
        <v>24</v>
      </c>
      <c r="Y37" s="6">
        <v>9.1166666666666654</v>
      </c>
      <c r="AA37" s="43" t="s">
        <v>25</v>
      </c>
      <c r="AB37" s="6">
        <v>7.666666666666667</v>
      </c>
      <c r="AC37" s="43" t="s">
        <v>73</v>
      </c>
      <c r="AD37" s="40">
        <f>AB37+Q31</f>
        <v>9.3007039799705211</v>
      </c>
    </row>
    <row r="38" spans="8:30" ht="15.75" x14ac:dyDescent="0.25">
      <c r="H38" s="43" t="s">
        <v>25</v>
      </c>
      <c r="I38" s="44">
        <v>8.4333333333333336</v>
      </c>
      <c r="K38" s="43" t="s">
        <v>23</v>
      </c>
      <c r="L38" s="44">
        <v>9.3833333333333329</v>
      </c>
      <c r="M38" s="43" t="s">
        <v>71</v>
      </c>
      <c r="N38" s="40">
        <f>L38+H31</f>
        <v>11.017370646637186</v>
      </c>
      <c r="O38" s="40"/>
      <c r="P38" s="43" t="s">
        <v>25</v>
      </c>
      <c r="Q38" s="6">
        <v>7.9333333333333327</v>
      </c>
      <c r="S38" s="43" t="s">
        <v>23</v>
      </c>
      <c r="T38" s="6">
        <v>8.0333333333333332</v>
      </c>
      <c r="U38" s="43" t="s">
        <v>71</v>
      </c>
      <c r="V38" s="40">
        <f>+T38+Q31</f>
        <v>9.6673706466371865</v>
      </c>
      <c r="X38" s="43" t="s">
        <v>25</v>
      </c>
      <c r="Y38" s="6">
        <v>7.666666666666667</v>
      </c>
      <c r="AA38" s="43" t="s">
        <v>24</v>
      </c>
      <c r="AB38" s="6">
        <v>9.1166666666666654</v>
      </c>
      <c r="AC38" s="43" t="s">
        <v>72</v>
      </c>
      <c r="AD38" s="40">
        <f>AB38+Q31</f>
        <v>10.750703979970519</v>
      </c>
    </row>
    <row r="41" spans="8:30" x14ac:dyDescent="0.25">
      <c r="H41" t="s">
        <v>88</v>
      </c>
      <c r="P41" t="s">
        <v>89</v>
      </c>
      <c r="X41" t="s">
        <v>90</v>
      </c>
    </row>
    <row r="42" spans="8:30" x14ac:dyDescent="0.25">
      <c r="H42" s="43" t="s">
        <v>79</v>
      </c>
      <c r="I42" s="43" t="s">
        <v>81</v>
      </c>
      <c r="K42" s="43" t="s">
        <v>94</v>
      </c>
      <c r="L42" s="43" t="s">
        <v>81</v>
      </c>
      <c r="M42" s="43" t="s">
        <v>82</v>
      </c>
      <c r="P42" s="43" t="s">
        <v>79</v>
      </c>
      <c r="Q42" s="43" t="s">
        <v>81</v>
      </c>
      <c r="S42" s="43" t="s">
        <v>94</v>
      </c>
      <c r="T42" s="43" t="s">
        <v>81</v>
      </c>
      <c r="U42" s="43" t="s">
        <v>82</v>
      </c>
      <c r="X42" s="43" t="s">
        <v>79</v>
      </c>
      <c r="Y42" s="43" t="s">
        <v>81</v>
      </c>
      <c r="AA42" s="43" t="s">
        <v>94</v>
      </c>
      <c r="AB42" s="43" t="s">
        <v>81</v>
      </c>
      <c r="AC42" s="43" t="s">
        <v>82</v>
      </c>
    </row>
    <row r="43" spans="8:30" ht="15.75" x14ac:dyDescent="0.25">
      <c r="H43" s="43" t="s">
        <v>37</v>
      </c>
      <c r="I43" s="6">
        <v>9.3833333333333329</v>
      </c>
      <c r="K43" s="43" t="s">
        <v>39</v>
      </c>
      <c r="L43" s="6">
        <v>7.0166666666666666</v>
      </c>
      <c r="M43" s="43" t="s">
        <v>71</v>
      </c>
      <c r="N43" s="40">
        <f>L43+H31</f>
        <v>8.6507039799705208</v>
      </c>
      <c r="P43" s="43" t="s">
        <v>37</v>
      </c>
      <c r="Q43" s="6">
        <v>7.7666666666666657</v>
      </c>
      <c r="S43" s="43" t="s">
        <v>37</v>
      </c>
      <c r="T43" s="6">
        <v>7.7666666666666657</v>
      </c>
      <c r="U43" s="43" t="s">
        <v>71</v>
      </c>
      <c r="V43" s="40">
        <f>T43+Q31</f>
        <v>9.400703979970519</v>
      </c>
      <c r="X43" s="43" t="s">
        <v>37</v>
      </c>
      <c r="Y43" s="6">
        <v>8.4333333333333336</v>
      </c>
      <c r="AA43" s="43" t="s">
        <v>39</v>
      </c>
      <c r="AB43" s="6">
        <v>7.666666666666667</v>
      </c>
      <c r="AC43" s="43" t="s">
        <v>71</v>
      </c>
      <c r="AD43" s="40">
        <f>AB43+Q31</f>
        <v>9.3007039799705211</v>
      </c>
    </row>
    <row r="44" spans="8:30" ht="15.75" x14ac:dyDescent="0.25">
      <c r="H44" s="43" t="s">
        <v>38</v>
      </c>
      <c r="I44" s="6">
        <v>8.0333333333333332</v>
      </c>
      <c r="K44" s="43" t="s">
        <v>38</v>
      </c>
      <c r="L44" s="6">
        <v>8.0333333333333332</v>
      </c>
      <c r="M44" s="43" t="s">
        <v>73</v>
      </c>
      <c r="N44" s="40">
        <f>L44+H31</f>
        <v>9.6673706466371865</v>
      </c>
      <c r="P44" s="43" t="s">
        <v>38</v>
      </c>
      <c r="Q44" s="6">
        <v>7.9833333333333343</v>
      </c>
      <c r="S44" s="43" t="s">
        <v>38</v>
      </c>
      <c r="T44" s="6">
        <v>7.9833333333333343</v>
      </c>
      <c r="U44" s="43" t="s">
        <v>71</v>
      </c>
      <c r="V44" s="40">
        <f>T44+Q31</f>
        <v>9.6173706466371875</v>
      </c>
      <c r="X44" s="43" t="s">
        <v>38</v>
      </c>
      <c r="Y44" s="6">
        <v>7.9333333333333327</v>
      </c>
      <c r="AA44" s="43" t="s">
        <v>38</v>
      </c>
      <c r="AB44" s="6">
        <v>7.9333333333333327</v>
      </c>
      <c r="AC44" s="43" t="s">
        <v>71</v>
      </c>
      <c r="AD44" s="40">
        <f>AB44+Q31</f>
        <v>9.5673706466371868</v>
      </c>
    </row>
    <row r="45" spans="8:30" ht="15.75" x14ac:dyDescent="0.25">
      <c r="H45" s="43" t="s">
        <v>39</v>
      </c>
      <c r="I45" s="6">
        <v>7.0166666666666666</v>
      </c>
      <c r="K45" s="43" t="s">
        <v>37</v>
      </c>
      <c r="L45" s="6">
        <v>9.3833333333333293</v>
      </c>
      <c r="M45" s="43" t="s">
        <v>72</v>
      </c>
      <c r="N45" s="40">
        <f>L45+H31</f>
        <v>11.017370646637183</v>
      </c>
      <c r="P45" s="43" t="s">
        <v>39</v>
      </c>
      <c r="Q45" s="6">
        <v>9.1166666666666654</v>
      </c>
      <c r="S45" s="43" t="s">
        <v>39</v>
      </c>
      <c r="T45" s="6">
        <v>9.1166666666666654</v>
      </c>
      <c r="U45" s="43" t="s">
        <v>71</v>
      </c>
      <c r="V45" s="40">
        <f>+T45+Q31</f>
        <v>10.750703979970519</v>
      </c>
      <c r="X45" s="43" t="s">
        <v>39</v>
      </c>
      <c r="Y45" s="6">
        <v>7.666666666666667</v>
      </c>
      <c r="AA45" s="43" t="s">
        <v>37</v>
      </c>
      <c r="AB45" s="6">
        <v>8.4333333333333336</v>
      </c>
      <c r="AC45" s="43" t="s">
        <v>71</v>
      </c>
      <c r="AD45" s="40">
        <f>AB45+Q31</f>
        <v>10.067370646637187</v>
      </c>
    </row>
  </sheetData>
  <sortState xmlns:xlrd2="http://schemas.microsoft.com/office/spreadsheetml/2017/richdata2" ref="K36:N38">
    <sortCondition ref="L36:L38"/>
  </sortState>
  <mergeCells count="13">
    <mergeCell ref="I19:K19"/>
    <mergeCell ref="L19:N19"/>
    <mergeCell ref="O19:Q19"/>
    <mergeCell ref="R20:R22"/>
    <mergeCell ref="I23:Q23"/>
    <mergeCell ref="A2:A3"/>
    <mergeCell ref="B2:D2"/>
    <mergeCell ref="E2:E3"/>
    <mergeCell ref="F2:F3"/>
    <mergeCell ref="A19:A20"/>
    <mergeCell ref="B19:D19"/>
    <mergeCell ref="E19:E20"/>
    <mergeCell ref="F19:F2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DFC9C-90F7-4EC9-9C50-14D5224C562F}">
  <dimension ref="A1:AA26"/>
  <sheetViews>
    <sheetView tabSelected="1" topLeftCell="E5" zoomScale="99" workbookViewId="0">
      <selection activeCell="P21" sqref="P21"/>
    </sheetView>
  </sheetViews>
  <sheetFormatPr defaultRowHeight="15" x14ac:dyDescent="0.25"/>
  <cols>
    <col min="6" max="6" width="9" bestFit="1" customWidth="1"/>
    <col min="10" max="10" width="10.140625" bestFit="1" customWidth="1"/>
    <col min="12" max="12" width="9.85546875" bestFit="1" customWidth="1"/>
  </cols>
  <sheetData>
    <row r="1" spans="1:27" ht="15.75" x14ac:dyDescent="0.25">
      <c r="A1" s="1" t="s">
        <v>51</v>
      </c>
      <c r="B1" s="1"/>
      <c r="C1" s="1"/>
      <c r="D1" s="1"/>
      <c r="E1" s="1"/>
      <c r="F1" s="1"/>
    </row>
    <row r="2" spans="1:27" ht="15.75" x14ac:dyDescent="0.25">
      <c r="A2" s="126" t="s">
        <v>0</v>
      </c>
      <c r="B2" s="127" t="s">
        <v>1</v>
      </c>
      <c r="C2" s="127"/>
      <c r="D2" s="127"/>
      <c r="E2" s="128" t="s">
        <v>2</v>
      </c>
      <c r="F2" s="128" t="s">
        <v>3</v>
      </c>
      <c r="G2" t="s">
        <v>26</v>
      </c>
    </row>
    <row r="3" spans="1:27" ht="15.75" x14ac:dyDescent="0.25">
      <c r="A3" s="126"/>
      <c r="B3" s="2" t="s">
        <v>4</v>
      </c>
      <c r="C3" s="2" t="s">
        <v>5</v>
      </c>
      <c r="D3" s="2" t="s">
        <v>6</v>
      </c>
      <c r="E3" s="129"/>
      <c r="F3" s="129"/>
      <c r="G3" s="3" t="s">
        <v>27</v>
      </c>
      <c r="K3" t="s">
        <v>40</v>
      </c>
      <c r="L3">
        <v>3</v>
      </c>
    </row>
    <row r="4" spans="1:27" ht="15.75" x14ac:dyDescent="0.25">
      <c r="A4" s="13" t="s">
        <v>28</v>
      </c>
      <c r="B4" s="14">
        <v>11.75</v>
      </c>
      <c r="C4" s="14">
        <v>9.1</v>
      </c>
      <c r="D4" s="14">
        <v>10.25</v>
      </c>
      <c r="E4" s="16">
        <f>SUM(B4:D4)</f>
        <v>31.1</v>
      </c>
      <c r="F4" s="5">
        <f>E4/3</f>
        <v>10.366666666666667</v>
      </c>
      <c r="G4" t="s">
        <v>7</v>
      </c>
      <c r="K4" t="s">
        <v>19</v>
      </c>
      <c r="L4">
        <v>3</v>
      </c>
    </row>
    <row r="5" spans="1:27" ht="15.75" x14ac:dyDescent="0.25">
      <c r="A5" s="13" t="s">
        <v>29</v>
      </c>
      <c r="B5" s="14">
        <v>9.1999999999999993</v>
      </c>
      <c r="C5" s="14">
        <v>8.25</v>
      </c>
      <c r="D5" s="14">
        <v>10.3</v>
      </c>
      <c r="E5" s="16">
        <f t="shared" ref="E5:E12" si="0">SUM(B5:D5)</f>
        <v>27.75</v>
      </c>
      <c r="F5" s="5">
        <f t="shared" ref="F5:F12" si="1">E5/3</f>
        <v>9.25</v>
      </c>
      <c r="K5" t="s">
        <v>8</v>
      </c>
      <c r="L5">
        <v>3</v>
      </c>
    </row>
    <row r="6" spans="1:27" ht="15.75" x14ac:dyDescent="0.25">
      <c r="A6" s="13" t="s">
        <v>30</v>
      </c>
      <c r="B6" s="14">
        <v>9.6999999999999993</v>
      </c>
      <c r="C6" s="14">
        <v>8.5500000000000007</v>
      </c>
      <c r="D6" s="14">
        <v>11.75</v>
      </c>
      <c r="E6" s="16">
        <f t="shared" si="0"/>
        <v>30</v>
      </c>
      <c r="F6" s="5">
        <f t="shared" si="1"/>
        <v>10</v>
      </c>
      <c r="H6" t="s">
        <v>9</v>
      </c>
      <c r="K6" t="s">
        <v>9</v>
      </c>
      <c r="L6">
        <f>E13^2/(L3*L4*L5)</f>
        <v>2409.2778703703702</v>
      </c>
    </row>
    <row r="7" spans="1:27" ht="15.75" x14ac:dyDescent="0.25">
      <c r="A7" s="13" t="s">
        <v>31</v>
      </c>
      <c r="B7" s="14">
        <v>11.45</v>
      </c>
      <c r="C7" s="14">
        <v>12.55</v>
      </c>
      <c r="D7" s="14">
        <v>9</v>
      </c>
      <c r="E7" s="16">
        <f t="shared" si="0"/>
        <v>33</v>
      </c>
      <c r="F7" s="5">
        <f t="shared" si="1"/>
        <v>11</v>
      </c>
      <c r="H7" t="s">
        <v>10</v>
      </c>
    </row>
    <row r="8" spans="1:27" ht="15.75" x14ac:dyDescent="0.25">
      <c r="A8" s="13" t="s">
        <v>32</v>
      </c>
      <c r="B8" s="14">
        <v>9.3000000000000007</v>
      </c>
      <c r="C8" s="14">
        <v>9.9499999999999993</v>
      </c>
      <c r="D8" s="14">
        <v>12.15</v>
      </c>
      <c r="E8" s="16">
        <f t="shared" si="0"/>
        <v>31.4</v>
      </c>
      <c r="F8" s="5">
        <f t="shared" si="1"/>
        <v>10.466666666666667</v>
      </c>
      <c r="H8" s="7" t="s">
        <v>11</v>
      </c>
      <c r="I8" s="7" t="s">
        <v>12</v>
      </c>
      <c r="J8" s="7" t="s">
        <v>13</v>
      </c>
      <c r="K8" s="7" t="s">
        <v>14</v>
      </c>
      <c r="L8" s="7" t="s">
        <v>15</v>
      </c>
      <c r="M8" s="7"/>
      <c r="N8" s="7" t="s">
        <v>16</v>
      </c>
      <c r="O8" s="7" t="s">
        <v>17</v>
      </c>
    </row>
    <row r="9" spans="1:27" ht="15.75" x14ac:dyDescent="0.25">
      <c r="A9" s="13" t="s">
        <v>33</v>
      </c>
      <c r="B9" s="14">
        <v>10.6</v>
      </c>
      <c r="C9" s="14">
        <v>8.3000000000000007</v>
      </c>
      <c r="D9" s="14">
        <v>9.25</v>
      </c>
      <c r="E9" s="16">
        <f t="shared" si="0"/>
        <v>28.15</v>
      </c>
      <c r="F9" s="5">
        <f t="shared" si="1"/>
        <v>9.3833333333333329</v>
      </c>
      <c r="H9" s="8" t="s">
        <v>18</v>
      </c>
      <c r="I9" s="8">
        <f>L5-1</f>
        <v>2</v>
      </c>
      <c r="J9" s="9">
        <f>SUMSQ(B13:D13)/9-L6</f>
        <v>2.7901851851852371</v>
      </c>
      <c r="K9" s="9">
        <f>J9/I9</f>
        <v>1.3950925925926185</v>
      </c>
      <c r="L9" s="9">
        <f>K9/K$14</f>
        <v>0.94723772102161163</v>
      </c>
      <c r="M9" s="8" t="str">
        <f>IF(L9&lt;N9,"tn",IF(L9&lt;O9,"*","**"))</f>
        <v>tn</v>
      </c>
      <c r="N9" s="8">
        <v>3.63</v>
      </c>
      <c r="O9" s="8">
        <v>6.23</v>
      </c>
    </row>
    <row r="10" spans="1:27" ht="15.75" x14ac:dyDescent="0.25">
      <c r="A10" s="13" t="s">
        <v>34</v>
      </c>
      <c r="B10" s="14">
        <v>7.9</v>
      </c>
      <c r="C10" s="14">
        <v>6.9</v>
      </c>
      <c r="D10" s="14">
        <v>6.85</v>
      </c>
      <c r="E10" s="16">
        <f t="shared" si="0"/>
        <v>21.65</v>
      </c>
      <c r="F10" s="5">
        <f t="shared" si="1"/>
        <v>7.2166666666666659</v>
      </c>
      <c r="H10" s="8" t="s">
        <v>0</v>
      </c>
      <c r="I10" s="8">
        <f>L3*L4-1</f>
        <v>8</v>
      </c>
      <c r="J10" s="9">
        <f>SUMSQ(E4:E12)/3-L6</f>
        <v>33.729629629629471</v>
      </c>
      <c r="K10" s="9">
        <f t="shared" ref="K10:K13" si="2">J10/I10</f>
        <v>4.2162037037036839</v>
      </c>
      <c r="L10" s="9">
        <f t="shared" ref="L10:L13" si="3">K10/K$14</f>
        <v>2.8627111984282263</v>
      </c>
      <c r="M10" s="8" t="str">
        <f t="shared" ref="M10:M13" si="4">IF(L10&lt;N10,"tn",IF(L10&lt;O10,"*","**"))</f>
        <v>*</v>
      </c>
      <c r="N10" s="8">
        <v>2.59</v>
      </c>
      <c r="O10" s="8">
        <v>3.89</v>
      </c>
    </row>
    <row r="11" spans="1:27" ht="15.75" x14ac:dyDescent="0.25">
      <c r="A11" s="13" t="s">
        <v>35</v>
      </c>
      <c r="B11" s="14">
        <v>9.1999999999999993</v>
      </c>
      <c r="C11" s="14">
        <v>9.4</v>
      </c>
      <c r="D11" s="14">
        <v>8.75</v>
      </c>
      <c r="E11" s="16">
        <f t="shared" si="0"/>
        <v>27.35</v>
      </c>
      <c r="F11" s="5">
        <f t="shared" si="1"/>
        <v>9.1166666666666671</v>
      </c>
      <c r="H11" s="8" t="s">
        <v>40</v>
      </c>
      <c r="I11" s="8">
        <f>L3-1</f>
        <v>2</v>
      </c>
      <c r="J11" s="9">
        <f>SUMSQ(E21:E23)/9-L6</f>
        <v>22.294074074074615</v>
      </c>
      <c r="K11" s="9">
        <f t="shared" si="2"/>
        <v>11.147037037037308</v>
      </c>
      <c r="L11" s="9">
        <f t="shared" si="3"/>
        <v>7.5685972495088896</v>
      </c>
      <c r="M11" s="8" t="str">
        <f t="shared" si="4"/>
        <v>**</v>
      </c>
      <c r="N11" s="8">
        <v>3.63</v>
      </c>
      <c r="O11" s="8">
        <v>5.72</v>
      </c>
    </row>
    <row r="12" spans="1:27" ht="15.75" x14ac:dyDescent="0.25">
      <c r="A12" s="13" t="s">
        <v>36</v>
      </c>
      <c r="B12" s="14">
        <v>8.9</v>
      </c>
      <c r="C12" s="14">
        <v>8.1</v>
      </c>
      <c r="D12" s="14">
        <v>7.65</v>
      </c>
      <c r="E12" s="16">
        <f t="shared" si="0"/>
        <v>24.65</v>
      </c>
      <c r="F12" s="5">
        <f t="shared" si="1"/>
        <v>8.2166666666666668</v>
      </c>
      <c r="H12" s="8" t="s">
        <v>19</v>
      </c>
      <c r="I12" s="8">
        <f>L4-1</f>
        <v>2</v>
      </c>
      <c r="J12" s="9">
        <f>SUMSQ(B24:D24)/9-L6</f>
        <v>0.85018518518518249</v>
      </c>
      <c r="K12" s="9">
        <f t="shared" si="2"/>
        <v>0.42509259259259125</v>
      </c>
      <c r="L12" s="9">
        <f t="shared" si="3"/>
        <v>0.28862868369351063</v>
      </c>
      <c r="M12" s="8" t="str">
        <f t="shared" si="4"/>
        <v>tn</v>
      </c>
      <c r="N12" s="8">
        <v>3.05</v>
      </c>
      <c r="O12" s="8">
        <v>4.82</v>
      </c>
    </row>
    <row r="13" spans="1:27" ht="15.75" x14ac:dyDescent="0.25">
      <c r="A13" s="10" t="s">
        <v>20</v>
      </c>
      <c r="B13" s="17">
        <f>SUM(B4:B12)</f>
        <v>88</v>
      </c>
      <c r="C13" s="16">
        <f>SUM(C4:C12)</f>
        <v>81.099999999999994</v>
      </c>
      <c r="D13" s="16">
        <f>SUM(D4:D12)</f>
        <v>85.95</v>
      </c>
      <c r="E13" s="4">
        <f>SUM(E4:E12)</f>
        <v>255.05</v>
      </c>
      <c r="F13" s="4"/>
      <c r="H13" s="8" t="s">
        <v>41</v>
      </c>
      <c r="I13" s="8">
        <f>I11*I12</f>
        <v>4</v>
      </c>
      <c r="J13" s="9">
        <f>J10-J11-J12</f>
        <v>10.585370370369674</v>
      </c>
      <c r="K13" s="9">
        <f t="shared" si="2"/>
        <v>2.6463425925924184</v>
      </c>
      <c r="L13" s="9">
        <f t="shared" si="3"/>
        <v>1.7968094302552524</v>
      </c>
      <c r="M13" s="11" t="str">
        <f t="shared" si="4"/>
        <v>tn</v>
      </c>
      <c r="N13" s="8">
        <v>3.01</v>
      </c>
      <c r="O13" s="8">
        <v>4.7699999999999996</v>
      </c>
    </row>
    <row r="14" spans="1:27" ht="15.75" x14ac:dyDescent="0.25">
      <c r="H14" s="8" t="s">
        <v>21</v>
      </c>
      <c r="I14" s="8">
        <f>I9*I10</f>
        <v>16</v>
      </c>
      <c r="J14" s="9">
        <f>J15-J9-J10</f>
        <v>23.564814814815236</v>
      </c>
      <c r="K14" s="9">
        <f>J14/I14</f>
        <v>1.4728009259259522</v>
      </c>
      <c r="L14" s="8"/>
      <c r="M14" s="8"/>
      <c r="N14" s="8"/>
      <c r="O14" s="8"/>
    </row>
    <row r="15" spans="1:27" ht="15.75" x14ac:dyDescent="0.25">
      <c r="H15" s="8" t="s">
        <v>20</v>
      </c>
      <c r="I15" s="8">
        <f>L3*L4*L5-1</f>
        <v>26</v>
      </c>
      <c r="J15" s="9">
        <f>SUMSQ(B4:D12)-L6</f>
        <v>60.084629629629944</v>
      </c>
      <c r="K15" s="8"/>
      <c r="L15" s="8"/>
      <c r="M15" s="8"/>
      <c r="N15" s="8"/>
      <c r="O15" s="8"/>
      <c r="AA15" s="40">
        <f>Y15+T10</f>
        <v>0</v>
      </c>
    </row>
    <row r="16" spans="1:27" x14ac:dyDescent="0.25">
      <c r="AA16" s="40">
        <f>Y16+T10</f>
        <v>0</v>
      </c>
    </row>
    <row r="17" spans="1:27" x14ac:dyDescent="0.25">
      <c r="AA17" s="40">
        <f>Y17+T10</f>
        <v>0</v>
      </c>
    </row>
    <row r="18" spans="1:27" x14ac:dyDescent="0.25">
      <c r="A18" t="s">
        <v>22</v>
      </c>
    </row>
    <row r="19" spans="1:27" ht="15.75" x14ac:dyDescent="0.25">
      <c r="A19" s="130" t="s">
        <v>40</v>
      </c>
      <c r="B19" s="131" t="s">
        <v>19</v>
      </c>
      <c r="C19" s="131"/>
      <c r="D19" s="131"/>
      <c r="E19" s="128" t="s">
        <v>2</v>
      </c>
      <c r="F19" s="128" t="s">
        <v>3</v>
      </c>
      <c r="I19" s="1" t="s">
        <v>74</v>
      </c>
      <c r="J19" t="s">
        <v>75</v>
      </c>
      <c r="K19" t="s">
        <v>76</v>
      </c>
    </row>
    <row r="20" spans="1:27" ht="15.75" x14ac:dyDescent="0.25">
      <c r="A20" s="130"/>
      <c r="B20" s="15" t="s">
        <v>23</v>
      </c>
      <c r="C20" s="15" t="s">
        <v>24</v>
      </c>
      <c r="D20" s="15" t="s">
        <v>25</v>
      </c>
      <c r="E20" s="129"/>
      <c r="F20" s="129"/>
      <c r="I20" s="54">
        <f>J20*K20</f>
        <v>1.3106773058232264</v>
      </c>
      <c r="J20">
        <v>3.24</v>
      </c>
      <c r="K20" s="41">
        <f>SQRT(K14/(3*3))</f>
        <v>0.40453003266148957</v>
      </c>
    </row>
    <row r="21" spans="1:27" ht="15.75" x14ac:dyDescent="0.25">
      <c r="A21" s="10" t="s">
        <v>37</v>
      </c>
      <c r="B21" s="18">
        <f>E4</f>
        <v>31.1</v>
      </c>
      <c r="C21" s="18">
        <f>E5</f>
        <v>27.75</v>
      </c>
      <c r="D21" s="18">
        <f>E6</f>
        <v>30</v>
      </c>
      <c r="E21" s="20">
        <f>SUM(B21:D21)</f>
        <v>88.85</v>
      </c>
      <c r="F21" s="12">
        <f>E21/9</f>
        <v>9.8722222222222218</v>
      </c>
    </row>
    <row r="22" spans="1:27" ht="15.75" x14ac:dyDescent="0.25">
      <c r="A22" s="10" t="s">
        <v>38</v>
      </c>
      <c r="B22" s="18">
        <f>E7</f>
        <v>33</v>
      </c>
      <c r="C22" s="19">
        <f>E8</f>
        <v>31.4</v>
      </c>
      <c r="D22" s="19">
        <f>E9</f>
        <v>28.15</v>
      </c>
      <c r="E22" s="20">
        <f>SUM(B22:D22)</f>
        <v>92.550000000000011</v>
      </c>
      <c r="F22" s="12">
        <f>E22/9</f>
        <v>10.283333333333335</v>
      </c>
      <c r="I22" t="s">
        <v>78</v>
      </c>
    </row>
    <row r="23" spans="1:27" ht="15.75" x14ac:dyDescent="0.25">
      <c r="A23" s="10" t="s">
        <v>39</v>
      </c>
      <c r="B23" s="18">
        <f>E10</f>
        <v>21.65</v>
      </c>
      <c r="C23" s="19">
        <f>E11</f>
        <v>27.35</v>
      </c>
      <c r="D23" s="19">
        <f>E12</f>
        <v>24.65</v>
      </c>
      <c r="E23" s="20">
        <f>SUM(B23:D23)</f>
        <v>73.650000000000006</v>
      </c>
      <c r="F23" s="12">
        <f t="shared" ref="F23" si="5">E23/9</f>
        <v>8.1833333333333336</v>
      </c>
      <c r="I23" s="43" t="s">
        <v>79</v>
      </c>
      <c r="J23" s="43" t="s">
        <v>80</v>
      </c>
      <c r="L23" s="43" t="s">
        <v>83</v>
      </c>
      <c r="M23" s="43" t="s">
        <v>81</v>
      </c>
      <c r="N23" s="43" t="s">
        <v>82</v>
      </c>
    </row>
    <row r="24" spans="1:27" ht="15.75" x14ac:dyDescent="0.25">
      <c r="A24" s="10" t="s">
        <v>2</v>
      </c>
      <c r="B24" s="20">
        <f>SUM(B21:B23)</f>
        <v>85.75</v>
      </c>
      <c r="C24" s="20">
        <f t="shared" ref="C24:D24" si="6">SUM(C21:C23)</f>
        <v>86.5</v>
      </c>
      <c r="D24" s="20">
        <f t="shared" si="6"/>
        <v>82.8</v>
      </c>
      <c r="E24" s="11">
        <f>SUM(E21:E23)</f>
        <v>255.05</v>
      </c>
      <c r="F24" s="8"/>
      <c r="I24" s="43" t="s">
        <v>37</v>
      </c>
      <c r="J24" s="12">
        <v>9.8722222222222218</v>
      </c>
      <c r="L24" s="43" t="s">
        <v>39</v>
      </c>
      <c r="M24" s="12">
        <v>8.1833333333333336</v>
      </c>
      <c r="N24" s="43" t="s">
        <v>71</v>
      </c>
      <c r="O24" s="40">
        <f>M24+I20</f>
        <v>9.49401063915656</v>
      </c>
    </row>
    <row r="25" spans="1:27" ht="15.75" x14ac:dyDescent="0.25">
      <c r="A25" s="10" t="s">
        <v>3</v>
      </c>
      <c r="B25" s="12">
        <f>B24/9</f>
        <v>9.5277777777777786</v>
      </c>
      <c r="C25" s="12">
        <f t="shared" ref="C25" si="7">C24/9</f>
        <v>9.6111111111111107</v>
      </c>
      <c r="D25" s="12">
        <f>D24/9</f>
        <v>9.1999999999999993</v>
      </c>
      <c r="E25" s="8"/>
      <c r="F25" s="8"/>
      <c r="I25" s="43" t="s">
        <v>38</v>
      </c>
      <c r="J25" s="12">
        <v>10.283333333333335</v>
      </c>
      <c r="L25" s="43" t="s">
        <v>37</v>
      </c>
      <c r="M25" s="12">
        <v>9.8722222222222218</v>
      </c>
      <c r="N25" s="43" t="s">
        <v>72</v>
      </c>
      <c r="O25" s="40">
        <f>M25+I20</f>
        <v>11.182899528045448</v>
      </c>
    </row>
    <row r="26" spans="1:27" ht="15.75" x14ac:dyDescent="0.25">
      <c r="I26" s="43" t="s">
        <v>39</v>
      </c>
      <c r="J26" s="12">
        <v>8.1833333333333336</v>
      </c>
      <c r="L26" s="43" t="s">
        <v>38</v>
      </c>
      <c r="M26" s="12">
        <v>10.283333333333335</v>
      </c>
      <c r="N26" s="43" t="s">
        <v>72</v>
      </c>
      <c r="O26" s="40">
        <f>M26+I20</f>
        <v>11.594010639156561</v>
      </c>
    </row>
  </sheetData>
  <sortState xmlns:xlrd2="http://schemas.microsoft.com/office/spreadsheetml/2017/richdata2" ref="L24:O26">
    <sortCondition ref="M24:M26"/>
  </sortState>
  <mergeCells count="8">
    <mergeCell ref="A2:A3"/>
    <mergeCell ref="B2:D2"/>
    <mergeCell ref="E2:E3"/>
    <mergeCell ref="F2:F3"/>
    <mergeCell ref="A19:A20"/>
    <mergeCell ref="B19:D19"/>
    <mergeCell ref="E19:E20"/>
    <mergeCell ref="F19:F20"/>
  </mergeCells>
  <phoneticPr fontId="5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9D1E1-07AC-4BF3-B47C-F58986646186}">
  <dimension ref="A1:O26"/>
  <sheetViews>
    <sheetView topLeftCell="E7" zoomScale="103" zoomScaleNormal="103" workbookViewId="0">
      <selection activeCell="D10" sqref="D10"/>
    </sheetView>
  </sheetViews>
  <sheetFormatPr defaultRowHeight="15" x14ac:dyDescent="0.25"/>
  <cols>
    <col min="6" max="6" width="9" bestFit="1" customWidth="1"/>
    <col min="10" max="10" width="10.140625" bestFit="1" customWidth="1"/>
    <col min="12" max="12" width="9.85546875" bestFit="1" customWidth="1"/>
  </cols>
  <sheetData>
    <row r="1" spans="1:15" ht="15.75" x14ac:dyDescent="0.25">
      <c r="A1" s="1" t="s">
        <v>52</v>
      </c>
      <c r="B1" s="1"/>
      <c r="C1" s="1"/>
      <c r="D1" s="1"/>
      <c r="E1" s="1"/>
      <c r="F1" s="1"/>
    </row>
    <row r="2" spans="1:15" ht="15.75" x14ac:dyDescent="0.25">
      <c r="A2" s="126" t="s">
        <v>0</v>
      </c>
      <c r="B2" s="127" t="s">
        <v>1</v>
      </c>
      <c r="C2" s="127"/>
      <c r="D2" s="127"/>
      <c r="E2" s="128" t="s">
        <v>2</v>
      </c>
      <c r="F2" s="128" t="s">
        <v>3</v>
      </c>
      <c r="G2" t="s">
        <v>26</v>
      </c>
    </row>
    <row r="3" spans="1:15" ht="15.75" x14ac:dyDescent="0.25">
      <c r="A3" s="126"/>
      <c r="B3" s="2" t="s">
        <v>4</v>
      </c>
      <c r="C3" s="2" t="s">
        <v>5</v>
      </c>
      <c r="D3" s="2" t="s">
        <v>6</v>
      </c>
      <c r="E3" s="129"/>
      <c r="F3" s="129"/>
      <c r="G3" s="3" t="s">
        <v>27</v>
      </c>
      <c r="K3" t="s">
        <v>40</v>
      </c>
      <c r="L3">
        <v>3</v>
      </c>
    </row>
    <row r="4" spans="1:15" ht="15.75" x14ac:dyDescent="0.25">
      <c r="A4" s="13" t="s">
        <v>28</v>
      </c>
      <c r="B4" s="14">
        <v>14.7</v>
      </c>
      <c r="C4" s="14">
        <v>16.600000000000001</v>
      </c>
      <c r="D4" s="14">
        <v>15.75</v>
      </c>
      <c r="E4" s="16">
        <f>SUM(B4:D4)</f>
        <v>47.05</v>
      </c>
      <c r="F4" s="5">
        <f>E4/3</f>
        <v>15.683333333333332</v>
      </c>
      <c r="G4" t="s">
        <v>7</v>
      </c>
      <c r="K4" t="s">
        <v>19</v>
      </c>
      <c r="L4">
        <v>3</v>
      </c>
    </row>
    <row r="5" spans="1:15" ht="15.75" x14ac:dyDescent="0.25">
      <c r="A5" s="13" t="s">
        <v>29</v>
      </c>
      <c r="B5" s="14">
        <v>11.15</v>
      </c>
      <c r="C5" s="14">
        <v>9.5500000000000007</v>
      </c>
      <c r="D5" s="14">
        <v>13.5</v>
      </c>
      <c r="E5" s="16">
        <f t="shared" ref="E5:E12" si="0">SUM(B5:D5)</f>
        <v>34.200000000000003</v>
      </c>
      <c r="F5" s="6">
        <f t="shared" ref="F5:F12" si="1">E5/3</f>
        <v>11.4</v>
      </c>
      <c r="K5" t="s">
        <v>8</v>
      </c>
      <c r="L5">
        <v>3</v>
      </c>
    </row>
    <row r="6" spans="1:15" ht="15.75" x14ac:dyDescent="0.25">
      <c r="A6" s="13" t="s">
        <v>30</v>
      </c>
      <c r="B6" s="14">
        <v>10.050000000000001</v>
      </c>
      <c r="C6" s="14">
        <v>11.2</v>
      </c>
      <c r="D6" s="14">
        <v>12.85</v>
      </c>
      <c r="E6" s="16">
        <f t="shared" si="0"/>
        <v>34.1</v>
      </c>
      <c r="F6" s="5">
        <f t="shared" si="1"/>
        <v>11.366666666666667</v>
      </c>
      <c r="H6" t="s">
        <v>9</v>
      </c>
      <c r="K6" t="s">
        <v>9</v>
      </c>
      <c r="L6">
        <f>E13^2/(L3*L4*L5)</f>
        <v>4909.9559259259249</v>
      </c>
    </row>
    <row r="7" spans="1:15" ht="15.75" x14ac:dyDescent="0.25">
      <c r="A7" s="13" t="s">
        <v>31</v>
      </c>
      <c r="B7" s="14">
        <v>15.1</v>
      </c>
      <c r="C7" s="14">
        <v>15.7</v>
      </c>
      <c r="D7" s="14">
        <v>12.9</v>
      </c>
      <c r="E7" s="16">
        <f t="shared" si="0"/>
        <v>43.699999999999996</v>
      </c>
      <c r="F7" s="4">
        <f t="shared" si="1"/>
        <v>14.566666666666665</v>
      </c>
      <c r="H7" t="s">
        <v>10</v>
      </c>
    </row>
    <row r="8" spans="1:15" ht="15.75" x14ac:dyDescent="0.25">
      <c r="A8" s="13" t="s">
        <v>32</v>
      </c>
      <c r="B8" s="14">
        <v>10.35</v>
      </c>
      <c r="C8" s="14">
        <v>10.95</v>
      </c>
      <c r="D8" s="14">
        <v>15.8</v>
      </c>
      <c r="E8" s="16">
        <f t="shared" si="0"/>
        <v>37.099999999999994</v>
      </c>
      <c r="F8" s="5">
        <f t="shared" si="1"/>
        <v>12.366666666666665</v>
      </c>
      <c r="H8" s="7" t="s">
        <v>11</v>
      </c>
      <c r="I8" s="7" t="s">
        <v>12</v>
      </c>
      <c r="J8" s="7" t="s">
        <v>13</v>
      </c>
      <c r="K8" s="7" t="s">
        <v>14</v>
      </c>
      <c r="L8" s="7" t="s">
        <v>15</v>
      </c>
      <c r="M8" s="7"/>
      <c r="N8" s="7" t="s">
        <v>16</v>
      </c>
      <c r="O8" s="7" t="s">
        <v>17</v>
      </c>
    </row>
    <row r="9" spans="1:15" ht="15.75" x14ac:dyDescent="0.25">
      <c r="A9" s="13" t="s">
        <v>33</v>
      </c>
      <c r="B9" s="14">
        <v>11.95</v>
      </c>
      <c r="C9" s="14">
        <v>11.5</v>
      </c>
      <c r="D9" s="14">
        <v>9.65</v>
      </c>
      <c r="E9" s="16">
        <f t="shared" si="0"/>
        <v>33.1</v>
      </c>
      <c r="F9" s="4">
        <f t="shared" si="1"/>
        <v>11.033333333333333</v>
      </c>
      <c r="H9" s="8" t="s">
        <v>18</v>
      </c>
      <c r="I9" s="8">
        <f>L5-1</f>
        <v>2</v>
      </c>
      <c r="J9" s="9">
        <f>SUMSQ(B13:D13)/9-L6</f>
        <v>35.22296296296372</v>
      </c>
      <c r="K9" s="9">
        <f>J9/I9</f>
        <v>17.61148148148186</v>
      </c>
      <c r="L9" s="9">
        <f>K9/K$14</f>
        <v>4.0333347470207102</v>
      </c>
      <c r="M9" s="8" t="str">
        <f>IF(L9&lt;N9,"tn",IF(L9&lt;O9,"*","**"))</f>
        <v>*</v>
      </c>
      <c r="N9" s="8">
        <v>3.63</v>
      </c>
      <c r="O9" s="8">
        <v>6.23</v>
      </c>
    </row>
    <row r="10" spans="1:15" ht="15.75" x14ac:dyDescent="0.25">
      <c r="A10" s="13" t="s">
        <v>34</v>
      </c>
      <c r="B10" s="14">
        <v>15.2</v>
      </c>
      <c r="C10" s="14">
        <v>12.2</v>
      </c>
      <c r="D10" s="14">
        <v>20.2</v>
      </c>
      <c r="E10" s="16">
        <f t="shared" si="0"/>
        <v>47.599999999999994</v>
      </c>
      <c r="F10" s="5">
        <f t="shared" si="1"/>
        <v>15.866666666666665</v>
      </c>
      <c r="H10" s="8" t="s">
        <v>0</v>
      </c>
      <c r="I10" s="8">
        <f>L3*L4-1</f>
        <v>8</v>
      </c>
      <c r="J10" s="9">
        <f>SUMSQ(E4:E12)/3-L6</f>
        <v>106.51240740740741</v>
      </c>
      <c r="K10" s="9">
        <f t="shared" ref="K10:K13" si="2">J10/I10</f>
        <v>13.314050925925926</v>
      </c>
      <c r="L10" s="9">
        <f t="shared" ref="L10:L13" si="3">K10/K$14</f>
        <v>3.0491486068111224</v>
      </c>
      <c r="M10" s="8" t="str">
        <f t="shared" ref="M10:M13" si="4">IF(L10&lt;N10,"tn",IF(L10&lt;O10,"*","**"))</f>
        <v>*</v>
      </c>
      <c r="N10" s="8">
        <v>2.59</v>
      </c>
      <c r="O10" s="8">
        <v>3.89</v>
      </c>
    </row>
    <row r="11" spans="1:15" ht="15.75" x14ac:dyDescent="0.25">
      <c r="A11" s="13" t="s">
        <v>35</v>
      </c>
      <c r="B11" s="14">
        <v>13.1</v>
      </c>
      <c r="C11" s="14">
        <v>15.4</v>
      </c>
      <c r="D11" s="14">
        <v>20.100000000000001</v>
      </c>
      <c r="E11" s="16">
        <f t="shared" si="0"/>
        <v>48.6</v>
      </c>
      <c r="F11" s="5">
        <f t="shared" si="1"/>
        <v>16.2</v>
      </c>
      <c r="H11" s="8" t="s">
        <v>40</v>
      </c>
      <c r="I11" s="8">
        <f>L3-1</f>
        <v>2</v>
      </c>
      <c r="J11" s="9">
        <f>SUMSQ(E21:E23)/9-L6</f>
        <v>30.416851851852698</v>
      </c>
      <c r="K11" s="9">
        <f t="shared" si="2"/>
        <v>15.208425925926349</v>
      </c>
      <c r="L11" s="9">
        <f t="shared" si="3"/>
        <v>3.4829933415327905</v>
      </c>
      <c r="M11" s="8" t="str">
        <f t="shared" si="4"/>
        <v>tn</v>
      </c>
      <c r="N11" s="8">
        <v>3.63</v>
      </c>
      <c r="O11" s="8">
        <v>5.72</v>
      </c>
    </row>
    <row r="12" spans="1:15" ht="15.75" x14ac:dyDescent="0.25">
      <c r="A12" s="13" t="s">
        <v>36</v>
      </c>
      <c r="B12" s="14">
        <v>12.2</v>
      </c>
      <c r="C12" s="14">
        <v>11.3</v>
      </c>
      <c r="D12" s="14">
        <v>15.15</v>
      </c>
      <c r="E12" s="16">
        <f t="shared" si="0"/>
        <v>38.65</v>
      </c>
      <c r="F12" s="5">
        <f t="shared" si="1"/>
        <v>12.883333333333333</v>
      </c>
      <c r="H12" s="8" t="s">
        <v>19</v>
      </c>
      <c r="I12" s="8">
        <f>L4-1</f>
        <v>2</v>
      </c>
      <c r="J12" s="9">
        <f>SUMSQ(B24:D24)/9-L6</f>
        <v>59.039074074074051</v>
      </c>
      <c r="K12" s="9">
        <f t="shared" si="2"/>
        <v>29.519537037037026</v>
      </c>
      <c r="L12" s="9">
        <f t="shared" si="3"/>
        <v>6.7604860257007822</v>
      </c>
      <c r="M12" s="8" t="str">
        <f t="shared" si="4"/>
        <v>**</v>
      </c>
      <c r="N12" s="8">
        <v>3.05</v>
      </c>
      <c r="O12" s="8">
        <v>4.82</v>
      </c>
    </row>
    <row r="13" spans="1:15" ht="15.75" x14ac:dyDescent="0.25">
      <c r="A13" s="10" t="s">
        <v>20</v>
      </c>
      <c r="B13" s="17">
        <f>SUM(B4:B12)</f>
        <v>113.80000000000001</v>
      </c>
      <c r="C13" s="16">
        <f>SUM(C4:C12)</f>
        <v>114.4</v>
      </c>
      <c r="D13" s="16">
        <f>SUM(D4:D12)</f>
        <v>135.9</v>
      </c>
      <c r="E13" s="4">
        <f>SUM(E4:E12)</f>
        <v>364.09999999999997</v>
      </c>
      <c r="F13" s="4"/>
      <c r="H13" s="8" t="s">
        <v>41</v>
      </c>
      <c r="I13" s="8">
        <f>I11*I12</f>
        <v>4</v>
      </c>
      <c r="J13" s="9">
        <f>J10-J11-J12</f>
        <v>17.05648148148066</v>
      </c>
      <c r="K13" s="9">
        <f t="shared" si="2"/>
        <v>4.2641203703701649</v>
      </c>
      <c r="L13" s="9">
        <f t="shared" si="3"/>
        <v>0.97655753000545897</v>
      </c>
      <c r="M13" s="11" t="str">
        <f t="shared" si="4"/>
        <v>tn</v>
      </c>
      <c r="N13" s="8">
        <v>3.01</v>
      </c>
      <c r="O13" s="8">
        <v>4.7699999999999996</v>
      </c>
    </row>
    <row r="14" spans="1:15" ht="15.75" x14ac:dyDescent="0.25">
      <c r="H14" s="8" t="s">
        <v>21</v>
      </c>
      <c r="I14" s="8">
        <f>I9*I10</f>
        <v>16</v>
      </c>
      <c r="J14" s="9">
        <f>J15-J9-J10</f>
        <v>69.863703703704232</v>
      </c>
      <c r="K14" s="9">
        <f>J14/I14</f>
        <v>4.3664814814815145</v>
      </c>
      <c r="L14" s="8"/>
      <c r="M14" s="8"/>
      <c r="N14" s="8"/>
      <c r="O14" s="8"/>
    </row>
    <row r="15" spans="1:15" ht="15.75" x14ac:dyDescent="0.25">
      <c r="H15" s="8" t="s">
        <v>20</v>
      </c>
      <c r="I15" s="8">
        <f>L3*L4*L5-1</f>
        <v>26</v>
      </c>
      <c r="J15" s="9">
        <f>SUMSQ(B4:D12)-L6</f>
        <v>211.59907407407536</v>
      </c>
      <c r="K15" s="8"/>
      <c r="L15" s="8"/>
      <c r="M15" s="8"/>
      <c r="N15" s="8"/>
      <c r="O15" s="8"/>
    </row>
    <row r="18" spans="1:15" x14ac:dyDescent="0.25">
      <c r="A18" t="s">
        <v>22</v>
      </c>
    </row>
    <row r="19" spans="1:15" ht="15.75" x14ac:dyDescent="0.25">
      <c r="A19" s="130" t="s">
        <v>40</v>
      </c>
      <c r="B19" s="131" t="s">
        <v>19</v>
      </c>
      <c r="C19" s="131"/>
      <c r="D19" s="131"/>
      <c r="E19" s="128" t="s">
        <v>2</v>
      </c>
      <c r="F19" s="128" t="s">
        <v>3</v>
      </c>
      <c r="I19" s="1" t="s">
        <v>74</v>
      </c>
      <c r="J19" t="s">
        <v>75</v>
      </c>
      <c r="K19" t="s">
        <v>76</v>
      </c>
    </row>
    <row r="20" spans="1:15" ht="15.75" x14ac:dyDescent="0.25">
      <c r="A20" s="130"/>
      <c r="B20" s="15" t="s">
        <v>23</v>
      </c>
      <c r="C20" s="15" t="s">
        <v>24</v>
      </c>
      <c r="D20" s="15" t="s">
        <v>25</v>
      </c>
      <c r="E20" s="129"/>
      <c r="F20" s="129"/>
      <c r="I20" s="54">
        <f>J20*K20</f>
        <v>2.2567817794372678</v>
      </c>
      <c r="J20">
        <v>3.24</v>
      </c>
      <c r="K20" s="41">
        <f>SQRT(K14/(3*3))</f>
        <v>0.69653758624607021</v>
      </c>
    </row>
    <row r="21" spans="1:15" ht="15.75" x14ac:dyDescent="0.25">
      <c r="A21" s="10" t="s">
        <v>37</v>
      </c>
      <c r="B21" s="18">
        <f>E4</f>
        <v>47.05</v>
      </c>
      <c r="C21" s="18">
        <f>E5</f>
        <v>34.200000000000003</v>
      </c>
      <c r="D21" s="18">
        <f>E6</f>
        <v>34.1</v>
      </c>
      <c r="E21" s="20">
        <f>SUM(B21:D21)</f>
        <v>115.35</v>
      </c>
      <c r="F21" s="12">
        <f>E21/9</f>
        <v>12.816666666666666</v>
      </c>
    </row>
    <row r="22" spans="1:15" ht="15.75" x14ac:dyDescent="0.25">
      <c r="A22" s="10" t="s">
        <v>38</v>
      </c>
      <c r="B22" s="18">
        <f>E7</f>
        <v>43.699999999999996</v>
      </c>
      <c r="C22" s="19">
        <f>E8</f>
        <v>37.099999999999994</v>
      </c>
      <c r="D22" s="19">
        <f>E9</f>
        <v>33.1</v>
      </c>
      <c r="E22" s="20">
        <f>SUM(B22:D22)</f>
        <v>113.89999999999998</v>
      </c>
      <c r="F22" s="12">
        <f>E22/9</f>
        <v>12.655555555555553</v>
      </c>
      <c r="I22" t="s">
        <v>78</v>
      </c>
    </row>
    <row r="23" spans="1:15" ht="15.75" x14ac:dyDescent="0.25">
      <c r="A23" s="10" t="s">
        <v>39</v>
      </c>
      <c r="B23" s="18">
        <f>E10</f>
        <v>47.599999999999994</v>
      </c>
      <c r="C23" s="19">
        <f>E11</f>
        <v>48.6</v>
      </c>
      <c r="D23" s="19">
        <f>E12</f>
        <v>38.65</v>
      </c>
      <c r="E23" s="20">
        <f>SUM(B23:D23)</f>
        <v>134.85</v>
      </c>
      <c r="F23" s="12">
        <f t="shared" ref="F23" si="5">E23/9</f>
        <v>14.983333333333333</v>
      </c>
      <c r="I23" s="43" t="s">
        <v>83</v>
      </c>
      <c r="J23" s="43" t="s">
        <v>80</v>
      </c>
      <c r="L23" s="43" t="s">
        <v>83</v>
      </c>
      <c r="M23" s="43" t="s">
        <v>81</v>
      </c>
      <c r="N23" s="43" t="s">
        <v>82</v>
      </c>
    </row>
    <row r="24" spans="1:15" ht="15.75" x14ac:dyDescent="0.25">
      <c r="A24" s="10" t="s">
        <v>2</v>
      </c>
      <c r="B24" s="20">
        <f>SUM(B21:B23)</f>
        <v>138.35</v>
      </c>
      <c r="C24" s="20">
        <f t="shared" ref="C24:D24" si="6">SUM(C21:C23)</f>
        <v>119.9</v>
      </c>
      <c r="D24" s="20">
        <f t="shared" si="6"/>
        <v>105.85</v>
      </c>
      <c r="E24" s="11">
        <f>SUM(E21:E23)</f>
        <v>364.09999999999997</v>
      </c>
      <c r="F24" s="8"/>
      <c r="I24" s="43" t="s">
        <v>23</v>
      </c>
      <c r="J24" s="12">
        <v>15.44</v>
      </c>
      <c r="L24" s="43" t="s">
        <v>25</v>
      </c>
      <c r="M24" s="12">
        <v>11.76</v>
      </c>
      <c r="N24" s="43" t="s">
        <v>71</v>
      </c>
      <c r="O24" s="40">
        <f>M24+I20</f>
        <v>14.016781779437267</v>
      </c>
    </row>
    <row r="25" spans="1:15" ht="15.75" x14ac:dyDescent="0.25">
      <c r="A25" s="10" t="s">
        <v>3</v>
      </c>
      <c r="B25" s="12">
        <f>B24/9</f>
        <v>15.372222222222222</v>
      </c>
      <c r="C25" s="12">
        <f t="shared" ref="C25:D25" si="7">C24/9</f>
        <v>13.322222222222223</v>
      </c>
      <c r="D25" s="12">
        <f t="shared" si="7"/>
        <v>11.761111111111111</v>
      </c>
      <c r="E25" s="8"/>
      <c r="F25" s="8"/>
      <c r="I25" s="43" t="s">
        <v>24</v>
      </c>
      <c r="J25" s="12">
        <v>13.32</v>
      </c>
      <c r="L25" s="43" t="s">
        <v>24</v>
      </c>
      <c r="M25" s="12">
        <v>13.32</v>
      </c>
      <c r="N25" s="43" t="s">
        <v>73</v>
      </c>
      <c r="O25" s="40">
        <f>M25+I20</f>
        <v>15.576781779437269</v>
      </c>
    </row>
    <row r="26" spans="1:15" ht="15.75" x14ac:dyDescent="0.25">
      <c r="I26" s="43" t="s">
        <v>25</v>
      </c>
      <c r="J26" s="12">
        <v>11.76</v>
      </c>
      <c r="L26" s="43" t="s">
        <v>23</v>
      </c>
      <c r="M26" s="12">
        <v>15.44</v>
      </c>
      <c r="N26" s="43" t="s">
        <v>72</v>
      </c>
      <c r="O26" s="40">
        <f>M26+I20</f>
        <v>17.696781779437266</v>
      </c>
    </row>
  </sheetData>
  <sortState xmlns:xlrd2="http://schemas.microsoft.com/office/spreadsheetml/2017/richdata2" ref="L24:O26">
    <sortCondition ref="M24:M26"/>
  </sortState>
  <mergeCells count="8">
    <mergeCell ref="A2:A3"/>
    <mergeCell ref="B2:D2"/>
    <mergeCell ref="E2:E3"/>
    <mergeCell ref="F2:F3"/>
    <mergeCell ref="A19:A20"/>
    <mergeCell ref="B19:D19"/>
    <mergeCell ref="E19:E20"/>
    <mergeCell ref="F19:F20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3A3AB-4142-4593-9013-47B46008977D}">
  <dimension ref="A1:O26"/>
  <sheetViews>
    <sheetView topLeftCell="B9" zoomScale="104" zoomScaleNormal="76" workbookViewId="0">
      <selection activeCell="L20" sqref="L20"/>
    </sheetView>
  </sheetViews>
  <sheetFormatPr defaultRowHeight="15" x14ac:dyDescent="0.25"/>
  <cols>
    <col min="6" max="6" width="9" bestFit="1" customWidth="1"/>
    <col min="10" max="10" width="10.140625" bestFit="1" customWidth="1"/>
    <col min="12" max="12" width="9.85546875" bestFit="1" customWidth="1"/>
  </cols>
  <sheetData>
    <row r="1" spans="1:15" ht="15.75" x14ac:dyDescent="0.25">
      <c r="A1" s="1" t="s">
        <v>53</v>
      </c>
      <c r="B1" s="1"/>
      <c r="C1" s="1"/>
      <c r="D1" s="1"/>
      <c r="E1" s="1"/>
      <c r="F1" s="1"/>
    </row>
    <row r="2" spans="1:15" ht="15.75" x14ac:dyDescent="0.25">
      <c r="A2" s="126" t="s">
        <v>0</v>
      </c>
      <c r="B2" s="127" t="s">
        <v>1</v>
      </c>
      <c r="C2" s="127"/>
      <c r="D2" s="127"/>
      <c r="E2" s="128" t="s">
        <v>2</v>
      </c>
      <c r="F2" s="128" t="s">
        <v>3</v>
      </c>
      <c r="G2" t="s">
        <v>26</v>
      </c>
    </row>
    <row r="3" spans="1:15" ht="15.75" x14ac:dyDescent="0.25">
      <c r="A3" s="126"/>
      <c r="B3" s="2" t="s">
        <v>4</v>
      </c>
      <c r="C3" s="2" t="s">
        <v>5</v>
      </c>
      <c r="D3" s="2" t="s">
        <v>6</v>
      </c>
      <c r="E3" s="129"/>
      <c r="F3" s="129"/>
      <c r="G3" s="3" t="s">
        <v>27</v>
      </c>
      <c r="K3" t="s">
        <v>40</v>
      </c>
      <c r="L3">
        <v>3</v>
      </c>
    </row>
    <row r="4" spans="1:15" ht="15.75" x14ac:dyDescent="0.25">
      <c r="A4" s="13" t="s">
        <v>28</v>
      </c>
      <c r="B4" s="14">
        <v>17.8</v>
      </c>
      <c r="C4" s="14">
        <v>20.350000000000001</v>
      </c>
      <c r="D4" s="14">
        <v>19.8</v>
      </c>
      <c r="E4" s="16">
        <f>SUM(B4:D4)</f>
        <v>57.95</v>
      </c>
      <c r="F4" s="5">
        <f>E4/3</f>
        <v>19.316666666666666</v>
      </c>
      <c r="G4" t="s">
        <v>7</v>
      </c>
      <c r="K4" t="s">
        <v>19</v>
      </c>
      <c r="L4">
        <v>3</v>
      </c>
    </row>
    <row r="5" spans="1:15" ht="15.75" x14ac:dyDescent="0.25">
      <c r="A5" s="13" t="s">
        <v>29</v>
      </c>
      <c r="B5" s="14">
        <v>11.9</v>
      </c>
      <c r="C5" s="14">
        <v>10</v>
      </c>
      <c r="D5" s="14">
        <v>15.2</v>
      </c>
      <c r="E5" s="16">
        <f t="shared" ref="E5:E12" si="0">SUM(B5:D5)</f>
        <v>37.099999999999994</v>
      </c>
      <c r="F5" s="6">
        <f t="shared" ref="F5:F12" si="1">E5/3</f>
        <v>12.366666666666665</v>
      </c>
      <c r="K5" t="s">
        <v>8</v>
      </c>
      <c r="L5">
        <v>3</v>
      </c>
    </row>
    <row r="6" spans="1:15" ht="15.75" x14ac:dyDescent="0.25">
      <c r="A6" s="13" t="s">
        <v>30</v>
      </c>
      <c r="B6" s="14">
        <v>11.35</v>
      </c>
      <c r="C6" s="14">
        <v>12.75</v>
      </c>
      <c r="D6" s="14">
        <v>15.3</v>
      </c>
      <c r="E6" s="16">
        <f t="shared" si="0"/>
        <v>39.400000000000006</v>
      </c>
      <c r="F6" s="5">
        <f t="shared" si="1"/>
        <v>13.133333333333335</v>
      </c>
      <c r="H6" t="s">
        <v>9</v>
      </c>
      <c r="K6" t="s">
        <v>9</v>
      </c>
      <c r="L6">
        <f>E13^2/(L3*L4*L5)</f>
        <v>6762.4181481481464</v>
      </c>
    </row>
    <row r="7" spans="1:15" ht="15.75" x14ac:dyDescent="0.25">
      <c r="A7" s="13" t="s">
        <v>31</v>
      </c>
      <c r="B7" s="14">
        <v>17.149999999999999</v>
      </c>
      <c r="C7" s="14">
        <v>20.3</v>
      </c>
      <c r="D7" s="14">
        <v>14.85</v>
      </c>
      <c r="E7" s="16">
        <f t="shared" si="0"/>
        <v>52.300000000000004</v>
      </c>
      <c r="F7" s="4">
        <f t="shared" si="1"/>
        <v>17.433333333333334</v>
      </c>
      <c r="H7" t="s">
        <v>10</v>
      </c>
    </row>
    <row r="8" spans="1:15" ht="15.75" x14ac:dyDescent="0.25">
      <c r="A8" s="13" t="s">
        <v>32</v>
      </c>
      <c r="B8" s="14">
        <v>13.2</v>
      </c>
      <c r="C8" s="14">
        <v>14.2</v>
      </c>
      <c r="D8" s="14">
        <v>18.25</v>
      </c>
      <c r="E8" s="16">
        <f t="shared" si="0"/>
        <v>45.65</v>
      </c>
      <c r="F8" s="5">
        <f t="shared" si="1"/>
        <v>15.216666666666667</v>
      </c>
      <c r="H8" s="7" t="s">
        <v>11</v>
      </c>
      <c r="I8" s="7" t="s">
        <v>12</v>
      </c>
      <c r="J8" s="7" t="s">
        <v>13</v>
      </c>
      <c r="K8" s="7" t="s">
        <v>14</v>
      </c>
      <c r="L8" s="7" t="s">
        <v>15</v>
      </c>
      <c r="M8" s="7"/>
      <c r="N8" s="7" t="s">
        <v>16</v>
      </c>
      <c r="O8" s="7" t="s">
        <v>17</v>
      </c>
    </row>
    <row r="9" spans="1:15" ht="15.75" x14ac:dyDescent="0.25">
      <c r="A9" s="13" t="s">
        <v>33</v>
      </c>
      <c r="B9" s="14">
        <v>15.7</v>
      </c>
      <c r="C9" s="14">
        <v>12.85</v>
      </c>
      <c r="D9" s="14">
        <v>10.45</v>
      </c>
      <c r="E9" s="16">
        <f t="shared" si="0"/>
        <v>39</v>
      </c>
      <c r="F9" s="4">
        <f t="shared" si="1"/>
        <v>13</v>
      </c>
      <c r="H9" s="8" t="s">
        <v>18</v>
      </c>
      <c r="I9" s="8">
        <f>L5-1</f>
        <v>2</v>
      </c>
      <c r="J9" s="9">
        <f>SUMSQ(B13:D13)/9-L6</f>
        <v>18.285740740742767</v>
      </c>
      <c r="K9" s="9">
        <f>J9/I9</f>
        <v>9.1428703703713836</v>
      </c>
      <c r="L9" s="9">
        <f>K9/K$14</f>
        <v>1.5219474601907561</v>
      </c>
      <c r="M9" s="8" t="str">
        <f>IF(L9&lt;N9,"tn",IF(L9&lt;O9,"*","**"))</f>
        <v>tn</v>
      </c>
      <c r="N9" s="8">
        <v>3.63</v>
      </c>
      <c r="O9" s="8">
        <v>6.23</v>
      </c>
    </row>
    <row r="10" spans="1:15" ht="15.75" x14ac:dyDescent="0.25">
      <c r="A10" s="13" t="s">
        <v>34</v>
      </c>
      <c r="B10" s="14">
        <v>16.8</v>
      </c>
      <c r="C10" s="14">
        <v>13.4</v>
      </c>
      <c r="D10" s="14">
        <v>20.6</v>
      </c>
      <c r="E10" s="16">
        <f t="shared" si="0"/>
        <v>50.800000000000004</v>
      </c>
      <c r="F10" s="5">
        <f t="shared" si="1"/>
        <v>16.933333333333334</v>
      </c>
      <c r="H10" s="8" t="s">
        <v>0</v>
      </c>
      <c r="I10" s="8">
        <f>L3*L4-1</f>
        <v>8</v>
      </c>
      <c r="J10" s="9">
        <f>SUMSQ(E4:E12)/3-L6</f>
        <v>147.99351851852043</v>
      </c>
      <c r="K10" s="9">
        <f t="shared" ref="K10:K12" si="2">J10/I10</f>
        <v>18.499189814815054</v>
      </c>
      <c r="L10" s="9">
        <f>K10/K$14</f>
        <v>3.0794262429317181</v>
      </c>
      <c r="M10" s="8" t="str">
        <f>IF(L10&lt;N10,"tn",IF(L10&lt;O10,"*","**"))</f>
        <v>*</v>
      </c>
      <c r="N10" s="8">
        <v>2.59</v>
      </c>
      <c r="O10" s="8">
        <v>3.89</v>
      </c>
    </row>
    <row r="11" spans="1:15" ht="15.75" x14ac:dyDescent="0.25">
      <c r="A11" s="13" t="s">
        <v>35</v>
      </c>
      <c r="B11" s="14">
        <v>14.75</v>
      </c>
      <c r="C11" s="14">
        <v>17.600000000000001</v>
      </c>
      <c r="D11" s="14">
        <v>20.65</v>
      </c>
      <c r="E11" s="16">
        <f t="shared" si="0"/>
        <v>53</v>
      </c>
      <c r="F11" s="5">
        <f t="shared" si="1"/>
        <v>17.666666666666668</v>
      </c>
      <c r="H11" s="8" t="s">
        <v>40</v>
      </c>
      <c r="I11" s="8">
        <f>L3-1</f>
        <v>2</v>
      </c>
      <c r="J11" s="9">
        <f>SUMSQ(E21:E23)/9-L6</f>
        <v>30.572407407408718</v>
      </c>
      <c r="K11" s="9">
        <f t="shared" si="2"/>
        <v>15.286203703704359</v>
      </c>
      <c r="L11" s="9">
        <f t="shared" ref="L11:L13" si="3">K11/K$14</f>
        <v>2.5445836985946855</v>
      </c>
      <c r="M11" s="8" t="str">
        <f t="shared" ref="M11:M13" si="4">IF(L11&lt;N11,"tn",IF(L11&lt;O11,"*","**"))</f>
        <v>tn</v>
      </c>
      <c r="N11" s="8">
        <v>3.63</v>
      </c>
      <c r="O11" s="8">
        <v>5.72</v>
      </c>
    </row>
    <row r="12" spans="1:15" ht="15.75" x14ac:dyDescent="0.25">
      <c r="A12" s="13" t="s">
        <v>36</v>
      </c>
      <c r="B12" s="14">
        <v>18.2</v>
      </c>
      <c r="C12" s="14">
        <v>16.100000000000001</v>
      </c>
      <c r="D12" s="14">
        <v>17.8</v>
      </c>
      <c r="E12" s="16">
        <f t="shared" si="0"/>
        <v>52.099999999999994</v>
      </c>
      <c r="F12" s="5">
        <f t="shared" si="1"/>
        <v>17.366666666666664</v>
      </c>
      <c r="H12" s="8" t="s">
        <v>19</v>
      </c>
      <c r="I12" s="8">
        <f>L4-1</f>
        <v>2</v>
      </c>
      <c r="J12" s="9">
        <f>SUMSQ(B24:D24)/9-L6</f>
        <v>59.294629629632254</v>
      </c>
      <c r="K12" s="9">
        <f t="shared" si="2"/>
        <v>29.647314814816127</v>
      </c>
      <c r="L12" s="9">
        <f t="shared" si="3"/>
        <v>4.9351739285408174</v>
      </c>
      <c r="M12" s="8" t="str">
        <f t="shared" si="4"/>
        <v>**</v>
      </c>
      <c r="N12" s="8">
        <v>3.05</v>
      </c>
      <c r="O12" s="8">
        <v>4.82</v>
      </c>
    </row>
    <row r="13" spans="1:15" ht="15.75" x14ac:dyDescent="0.25">
      <c r="A13" s="10" t="s">
        <v>20</v>
      </c>
      <c r="B13" s="17">
        <f>SUM(B4:B12)</f>
        <v>136.85</v>
      </c>
      <c r="C13" s="16">
        <f>SUM(C4:C12)</f>
        <v>137.55000000000001</v>
      </c>
      <c r="D13" s="16">
        <f>SUM(D4:D12)</f>
        <v>152.9</v>
      </c>
      <c r="E13" s="4">
        <f>SUM(E4:E12)</f>
        <v>427.29999999999995</v>
      </c>
      <c r="F13" s="4"/>
      <c r="H13" s="8" t="s">
        <v>41</v>
      </c>
      <c r="I13" s="8">
        <f>I11*I12</f>
        <v>4</v>
      </c>
      <c r="J13" s="9">
        <f>J10-J11-J12</f>
        <v>58.126481481479459</v>
      </c>
      <c r="K13" s="9">
        <f>J13/I13</f>
        <v>14.531620370369865</v>
      </c>
      <c r="L13" s="9">
        <f t="shared" si="3"/>
        <v>2.4189736722956843</v>
      </c>
      <c r="M13" s="11" t="str">
        <f t="shared" si="4"/>
        <v>tn</v>
      </c>
      <c r="N13" s="8">
        <v>3.01</v>
      </c>
      <c r="O13" s="8">
        <v>4.7699999999999996</v>
      </c>
    </row>
    <row r="14" spans="1:15" ht="15.75" x14ac:dyDescent="0.25">
      <c r="H14" s="8" t="s">
        <v>21</v>
      </c>
      <c r="I14" s="8">
        <f>I9*I10</f>
        <v>16</v>
      </c>
      <c r="J14" s="9">
        <f>J15-J9-J10</f>
        <v>96.117592592589972</v>
      </c>
      <c r="K14" s="9">
        <f>J14/I14</f>
        <v>6.0073495370368732</v>
      </c>
      <c r="L14" s="8"/>
      <c r="M14" s="8"/>
      <c r="N14" s="8"/>
      <c r="O14" s="8"/>
    </row>
    <row r="15" spans="1:15" ht="15.75" x14ac:dyDescent="0.25">
      <c r="H15" s="8" t="s">
        <v>20</v>
      </c>
      <c r="I15" s="8">
        <f>L3*L4*L5-1</f>
        <v>26</v>
      </c>
      <c r="J15" s="9">
        <f>SUMSQ(B4:D12)-L6</f>
        <v>262.39685185185317</v>
      </c>
      <c r="K15" s="8"/>
      <c r="L15" s="8"/>
      <c r="M15" s="8"/>
      <c r="N15" s="8"/>
      <c r="O15" s="8"/>
    </row>
    <row r="18" spans="1:15" x14ac:dyDescent="0.25">
      <c r="A18" t="s">
        <v>22</v>
      </c>
    </row>
    <row r="19" spans="1:15" ht="15.75" x14ac:dyDescent="0.25">
      <c r="A19" s="130" t="s">
        <v>40</v>
      </c>
      <c r="B19" s="131" t="s">
        <v>19</v>
      </c>
      <c r="C19" s="131"/>
      <c r="D19" s="131"/>
      <c r="E19" s="128" t="s">
        <v>2</v>
      </c>
      <c r="F19" s="128" t="s">
        <v>3</v>
      </c>
      <c r="I19" s="1" t="s">
        <v>74</v>
      </c>
      <c r="J19" t="s">
        <v>75</v>
      </c>
      <c r="K19" t="s">
        <v>76</v>
      </c>
    </row>
    <row r="20" spans="1:15" ht="15.75" x14ac:dyDescent="0.25">
      <c r="A20" s="130"/>
      <c r="B20" s="15" t="s">
        <v>23</v>
      </c>
      <c r="C20" s="15" t="s">
        <v>24</v>
      </c>
      <c r="D20" s="15" t="s">
        <v>25</v>
      </c>
      <c r="E20" s="129"/>
      <c r="F20" s="129"/>
      <c r="I20" s="54">
        <f>J20*K20</f>
        <v>2.6470686617463874</v>
      </c>
      <c r="J20">
        <v>3.24</v>
      </c>
      <c r="K20" s="41">
        <f>SQRT(K14/(3*3))</f>
        <v>0.81699650053900841</v>
      </c>
    </row>
    <row r="21" spans="1:15" ht="15.75" x14ac:dyDescent="0.25">
      <c r="A21" s="10" t="s">
        <v>37</v>
      </c>
      <c r="B21" s="18">
        <f>E4</f>
        <v>57.95</v>
      </c>
      <c r="C21" s="18">
        <f>E5</f>
        <v>37.099999999999994</v>
      </c>
      <c r="D21" s="18">
        <f>E6</f>
        <v>39.400000000000006</v>
      </c>
      <c r="E21" s="20">
        <f>SUM(B21:D21)</f>
        <v>134.44999999999999</v>
      </c>
      <c r="F21" s="8">
        <f>E21/9</f>
        <v>14.938888888888888</v>
      </c>
    </row>
    <row r="22" spans="1:15" ht="15.75" x14ac:dyDescent="0.25">
      <c r="A22" s="10" t="s">
        <v>38</v>
      </c>
      <c r="B22" s="18">
        <f>E7</f>
        <v>52.300000000000004</v>
      </c>
      <c r="C22" s="19">
        <f>E8</f>
        <v>45.65</v>
      </c>
      <c r="D22" s="19">
        <f>E9</f>
        <v>39</v>
      </c>
      <c r="E22" s="20">
        <f>SUM(B22:D22)</f>
        <v>136.94999999999999</v>
      </c>
      <c r="F22" s="8">
        <f>E22/9</f>
        <v>15.216666666666665</v>
      </c>
      <c r="I22" t="s">
        <v>78</v>
      </c>
    </row>
    <row r="23" spans="1:15" ht="15.75" x14ac:dyDescent="0.25">
      <c r="A23" s="10" t="s">
        <v>39</v>
      </c>
      <c r="B23" s="18">
        <f>E10</f>
        <v>50.800000000000004</v>
      </c>
      <c r="C23" s="19">
        <f>E11</f>
        <v>53</v>
      </c>
      <c r="D23" s="19">
        <f>E12</f>
        <v>52.099999999999994</v>
      </c>
      <c r="E23" s="20">
        <f>SUM(B23:D23)</f>
        <v>155.9</v>
      </c>
      <c r="F23" s="8">
        <f>E23/9</f>
        <v>17.322222222222223</v>
      </c>
      <c r="I23" s="43" t="s">
        <v>83</v>
      </c>
      <c r="J23" s="43" t="s">
        <v>80</v>
      </c>
      <c r="L23" s="43" t="s">
        <v>83</v>
      </c>
      <c r="M23" s="43" t="s">
        <v>81</v>
      </c>
      <c r="N23" s="43" t="s">
        <v>82</v>
      </c>
    </row>
    <row r="24" spans="1:15" ht="15.75" x14ac:dyDescent="0.25">
      <c r="A24" s="10" t="s">
        <v>2</v>
      </c>
      <c r="B24" s="20">
        <f>SUM(B21:B23)</f>
        <v>161.05000000000001</v>
      </c>
      <c r="C24" s="20">
        <f t="shared" ref="C24:D24" si="5">SUM(C21:C23)</f>
        <v>135.75</v>
      </c>
      <c r="D24" s="20">
        <f t="shared" si="5"/>
        <v>130.5</v>
      </c>
      <c r="E24" s="11">
        <f>SUM(E21:E23)</f>
        <v>427.29999999999995</v>
      </c>
      <c r="F24" s="8"/>
      <c r="I24" s="43" t="s">
        <v>23</v>
      </c>
      <c r="J24" s="12">
        <v>17.89</v>
      </c>
      <c r="L24" s="43" t="s">
        <v>25</v>
      </c>
      <c r="M24" s="12">
        <v>14.5</v>
      </c>
      <c r="N24" s="43" t="s">
        <v>71</v>
      </c>
      <c r="O24" s="40">
        <f>M24+I20</f>
        <v>17.147068661746388</v>
      </c>
    </row>
    <row r="25" spans="1:15" ht="15.75" x14ac:dyDescent="0.25">
      <c r="A25" s="10" t="s">
        <v>3</v>
      </c>
      <c r="B25" s="12">
        <f>B24/9</f>
        <v>17.894444444444446</v>
      </c>
      <c r="C25" s="12">
        <f t="shared" ref="C25" si="6">C24/9</f>
        <v>15.083333333333334</v>
      </c>
      <c r="D25" s="12">
        <f>D24/9</f>
        <v>14.5</v>
      </c>
      <c r="E25" s="8"/>
      <c r="F25" s="8"/>
      <c r="I25" s="43" t="s">
        <v>24</v>
      </c>
      <c r="J25" s="12">
        <v>15.08</v>
      </c>
      <c r="L25" s="43" t="s">
        <v>24</v>
      </c>
      <c r="M25" s="12">
        <v>15.08</v>
      </c>
      <c r="N25" s="43" t="s">
        <v>71</v>
      </c>
      <c r="O25" s="40">
        <f>M25+I20</f>
        <v>17.727068661746387</v>
      </c>
    </row>
    <row r="26" spans="1:15" ht="15.75" x14ac:dyDescent="0.25">
      <c r="I26" s="43" t="s">
        <v>25</v>
      </c>
      <c r="J26" s="12">
        <v>14.5</v>
      </c>
      <c r="L26" s="43" t="s">
        <v>23</v>
      </c>
      <c r="M26" s="12">
        <v>17.89</v>
      </c>
      <c r="N26" s="43" t="s">
        <v>72</v>
      </c>
      <c r="O26" s="40">
        <f>M26+I20</f>
        <v>20.537068661746389</v>
      </c>
    </row>
  </sheetData>
  <sortState xmlns:xlrd2="http://schemas.microsoft.com/office/spreadsheetml/2017/richdata2" ref="L24:O26">
    <sortCondition ref="M24:M26"/>
  </sortState>
  <mergeCells count="8">
    <mergeCell ref="A2:A3"/>
    <mergeCell ref="B2:D2"/>
    <mergeCell ref="E2:E3"/>
    <mergeCell ref="F2:F3"/>
    <mergeCell ref="A19:A20"/>
    <mergeCell ref="B19:D19"/>
    <mergeCell ref="E19:E20"/>
    <mergeCell ref="F19:F20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63601-07B0-43EF-9103-1EECAC462399}">
  <dimension ref="A1:O25"/>
  <sheetViews>
    <sheetView topLeftCell="J5" zoomScale="98" workbookViewId="0">
      <selection activeCell="C9" sqref="C9"/>
    </sheetView>
  </sheetViews>
  <sheetFormatPr defaultRowHeight="15" x14ac:dyDescent="0.25"/>
  <cols>
    <col min="6" max="6" width="9" bestFit="1" customWidth="1"/>
    <col min="10" max="10" width="10.140625" bestFit="1" customWidth="1"/>
    <col min="12" max="12" width="9.85546875" bestFit="1" customWidth="1"/>
  </cols>
  <sheetData>
    <row r="1" spans="1:15" ht="15.75" x14ac:dyDescent="0.25">
      <c r="A1" s="1" t="s">
        <v>54</v>
      </c>
      <c r="B1" s="1"/>
      <c r="C1" s="1"/>
      <c r="D1" s="1"/>
      <c r="E1" s="1"/>
      <c r="F1" s="1"/>
    </row>
    <row r="2" spans="1:15" ht="15.75" x14ac:dyDescent="0.25">
      <c r="A2" s="126" t="s">
        <v>0</v>
      </c>
      <c r="B2" s="127" t="s">
        <v>1</v>
      </c>
      <c r="C2" s="127"/>
      <c r="D2" s="127"/>
      <c r="E2" s="128" t="s">
        <v>2</v>
      </c>
      <c r="F2" s="128" t="s">
        <v>3</v>
      </c>
      <c r="G2" t="s">
        <v>26</v>
      </c>
    </row>
    <row r="3" spans="1:15" ht="15.75" x14ac:dyDescent="0.25">
      <c r="A3" s="126"/>
      <c r="B3" s="2" t="s">
        <v>4</v>
      </c>
      <c r="C3" s="2" t="s">
        <v>5</v>
      </c>
      <c r="D3" s="2" t="s">
        <v>6</v>
      </c>
      <c r="E3" s="129"/>
      <c r="F3" s="129"/>
      <c r="G3" s="3" t="s">
        <v>27</v>
      </c>
      <c r="K3" t="s">
        <v>40</v>
      </c>
      <c r="L3">
        <v>3</v>
      </c>
    </row>
    <row r="4" spans="1:15" ht="15.75" x14ac:dyDescent="0.25">
      <c r="A4" s="13" t="s">
        <v>28</v>
      </c>
      <c r="B4" s="14">
        <v>22.45</v>
      </c>
      <c r="C4" s="14">
        <v>21.05</v>
      </c>
      <c r="D4" s="14">
        <v>25.15</v>
      </c>
      <c r="E4" s="16">
        <f>SUM(B4:D4)</f>
        <v>68.650000000000006</v>
      </c>
      <c r="F4" s="5">
        <f>E4/3</f>
        <v>22.883333333333336</v>
      </c>
      <c r="G4" t="s">
        <v>7</v>
      </c>
      <c r="K4" t="s">
        <v>19</v>
      </c>
      <c r="L4">
        <v>3</v>
      </c>
    </row>
    <row r="5" spans="1:15" ht="15.75" x14ac:dyDescent="0.25">
      <c r="A5" s="13" t="s">
        <v>29</v>
      </c>
      <c r="B5" s="14">
        <v>14.45</v>
      </c>
      <c r="C5" s="14">
        <v>18.3</v>
      </c>
      <c r="D5" s="14">
        <v>20.25</v>
      </c>
      <c r="E5" s="16">
        <f t="shared" ref="E5:E12" si="0">SUM(B5:D5)</f>
        <v>53</v>
      </c>
      <c r="F5" s="6">
        <f t="shared" ref="F5:F12" si="1">E5/3</f>
        <v>17.666666666666668</v>
      </c>
      <c r="K5" t="s">
        <v>8</v>
      </c>
      <c r="L5">
        <v>3</v>
      </c>
    </row>
    <row r="6" spans="1:15" ht="15.75" x14ac:dyDescent="0.25">
      <c r="A6" s="13" t="s">
        <v>30</v>
      </c>
      <c r="B6" s="14">
        <v>16.95</v>
      </c>
      <c r="C6" s="14">
        <v>16.100000000000001</v>
      </c>
      <c r="D6" s="14">
        <v>20.55</v>
      </c>
      <c r="E6" s="16">
        <f t="shared" si="0"/>
        <v>53.599999999999994</v>
      </c>
      <c r="F6" s="5">
        <f t="shared" si="1"/>
        <v>17.866666666666664</v>
      </c>
      <c r="H6" t="s">
        <v>9</v>
      </c>
      <c r="K6" t="s">
        <v>9</v>
      </c>
      <c r="L6">
        <f>E13^2/(L3*L4*L5)</f>
        <v>10594.982314814812</v>
      </c>
    </row>
    <row r="7" spans="1:15" ht="15.75" x14ac:dyDescent="0.25">
      <c r="A7" s="13" t="s">
        <v>31</v>
      </c>
      <c r="B7" s="14">
        <v>24.1</v>
      </c>
      <c r="C7" s="14">
        <v>26.9</v>
      </c>
      <c r="D7" s="14">
        <v>17.95</v>
      </c>
      <c r="E7" s="16">
        <f t="shared" si="0"/>
        <v>68.95</v>
      </c>
      <c r="F7" s="4">
        <f t="shared" si="1"/>
        <v>22.983333333333334</v>
      </c>
      <c r="H7" t="s">
        <v>10</v>
      </c>
    </row>
    <row r="8" spans="1:15" ht="15.75" x14ac:dyDescent="0.25">
      <c r="A8" s="13" t="s">
        <v>32</v>
      </c>
      <c r="B8" s="14">
        <v>13</v>
      </c>
      <c r="C8" s="14">
        <v>16.45</v>
      </c>
      <c r="D8" s="14">
        <v>27.65</v>
      </c>
      <c r="E8" s="16">
        <f t="shared" si="0"/>
        <v>57.099999999999994</v>
      </c>
      <c r="F8" s="5">
        <f t="shared" si="1"/>
        <v>19.033333333333331</v>
      </c>
      <c r="H8" s="7" t="s">
        <v>11</v>
      </c>
      <c r="I8" s="7" t="s">
        <v>12</v>
      </c>
      <c r="J8" s="7" t="s">
        <v>13</v>
      </c>
      <c r="K8" s="7" t="s">
        <v>14</v>
      </c>
      <c r="L8" s="7" t="s">
        <v>15</v>
      </c>
      <c r="M8" s="7"/>
      <c r="N8" s="7" t="s">
        <v>16</v>
      </c>
      <c r="O8" s="7" t="s">
        <v>17</v>
      </c>
    </row>
    <row r="9" spans="1:15" ht="15.75" x14ac:dyDescent="0.25">
      <c r="A9" s="13" t="s">
        <v>33</v>
      </c>
      <c r="B9" s="14">
        <v>18.7</v>
      </c>
      <c r="C9" s="14">
        <v>14.35</v>
      </c>
      <c r="D9" s="14">
        <v>16.850000000000001</v>
      </c>
      <c r="E9" s="16">
        <f t="shared" si="0"/>
        <v>49.9</v>
      </c>
      <c r="F9" s="4">
        <f t="shared" si="1"/>
        <v>16.633333333333333</v>
      </c>
      <c r="H9" s="8" t="s">
        <v>18</v>
      </c>
      <c r="I9" s="8">
        <f>L5-1</f>
        <v>2</v>
      </c>
      <c r="J9" s="9">
        <f>SUMSQ(B13:D13)/9-L6</f>
        <v>50.73129629630057</v>
      </c>
      <c r="K9" s="9">
        <f>J9/I9</f>
        <v>25.365648148150285</v>
      </c>
      <c r="L9" s="9">
        <f>K9/K$14</f>
        <v>2.0066234564116696</v>
      </c>
      <c r="M9" s="8" t="str">
        <f>IF(L9&lt;N9,"tn",IF(L9&lt;O9,"*","**"))</f>
        <v>tn</v>
      </c>
      <c r="N9" s="8">
        <v>3.63</v>
      </c>
      <c r="O9" s="8">
        <v>6.23</v>
      </c>
    </row>
    <row r="10" spans="1:15" ht="15.75" x14ac:dyDescent="0.25">
      <c r="A10" s="13" t="s">
        <v>34</v>
      </c>
      <c r="B10" s="14">
        <v>22.35</v>
      </c>
      <c r="C10" s="14">
        <v>14.7</v>
      </c>
      <c r="D10" s="14">
        <v>21.15</v>
      </c>
      <c r="E10" s="16">
        <f t="shared" si="0"/>
        <v>58.199999999999996</v>
      </c>
      <c r="F10" s="5">
        <f t="shared" si="1"/>
        <v>19.399999999999999</v>
      </c>
      <c r="H10" s="8" t="s">
        <v>0</v>
      </c>
      <c r="I10" s="8">
        <f>L3*L4-1</f>
        <v>8</v>
      </c>
      <c r="J10" s="9">
        <f>SUMSQ(E4:E12)/3-L6</f>
        <v>124.05351851852174</v>
      </c>
      <c r="K10" s="9">
        <f t="shared" ref="K10:K13" si="2">J10/I10</f>
        <v>15.506689814815218</v>
      </c>
      <c r="L10" s="9">
        <f t="shared" ref="L10:L13" si="3">K10/K$14</f>
        <v>1.2267018501546625</v>
      </c>
      <c r="M10" s="8" t="str">
        <f t="shared" ref="M10:M13" si="4">IF(L10&lt;N10,"tn",IF(L10&lt;O10,"*","**"))</f>
        <v>tn</v>
      </c>
      <c r="N10" s="8">
        <v>2.59</v>
      </c>
      <c r="O10" s="8">
        <v>3.89</v>
      </c>
    </row>
    <row r="11" spans="1:15" ht="15.75" x14ac:dyDescent="0.25">
      <c r="A11" s="13" t="s">
        <v>35</v>
      </c>
      <c r="B11" s="14">
        <v>20.399999999999999</v>
      </c>
      <c r="C11" s="14">
        <v>19.899999999999999</v>
      </c>
      <c r="D11" s="14">
        <v>23.35</v>
      </c>
      <c r="E11" s="16">
        <f t="shared" si="0"/>
        <v>63.65</v>
      </c>
      <c r="F11" s="5">
        <f t="shared" si="1"/>
        <v>21.216666666666665</v>
      </c>
      <c r="H11" s="8" t="s">
        <v>40</v>
      </c>
      <c r="I11" s="8">
        <f>L3-1</f>
        <v>2</v>
      </c>
      <c r="J11" s="9">
        <f>SUMSQ(E21:E23)/9-L6</f>
        <v>4.8274074074088276</v>
      </c>
      <c r="K11" s="9">
        <f t="shared" si="2"/>
        <v>2.4137037037044138</v>
      </c>
      <c r="L11" s="9">
        <f t="shared" si="3"/>
        <v>0.19094305969998204</v>
      </c>
      <c r="M11" s="8" t="str">
        <f t="shared" si="4"/>
        <v>tn</v>
      </c>
      <c r="N11" s="8">
        <v>3.63</v>
      </c>
      <c r="O11" s="8">
        <v>5.72</v>
      </c>
    </row>
    <row r="12" spans="1:15" ht="15.75" x14ac:dyDescent="0.25">
      <c r="A12" s="13" t="s">
        <v>36</v>
      </c>
      <c r="B12" s="14">
        <v>20.25</v>
      </c>
      <c r="C12" s="14">
        <v>19.05</v>
      </c>
      <c r="D12" s="14">
        <v>22.5</v>
      </c>
      <c r="E12" s="16">
        <f t="shared" si="0"/>
        <v>61.8</v>
      </c>
      <c r="F12" s="5">
        <f t="shared" si="1"/>
        <v>20.599999999999998</v>
      </c>
      <c r="H12" s="8" t="s">
        <v>19</v>
      </c>
      <c r="I12" s="8">
        <f>L4-1</f>
        <v>2</v>
      </c>
      <c r="J12" s="9">
        <f>SUMSQ(B24:D24)/9-L6</f>
        <v>55.105740740744295</v>
      </c>
      <c r="K12" s="9">
        <f t="shared" si="2"/>
        <v>27.552870370372148</v>
      </c>
      <c r="L12" s="9">
        <f t="shared" si="3"/>
        <v>2.1796500390505718</v>
      </c>
      <c r="M12" s="8" t="str">
        <f t="shared" si="4"/>
        <v>tn</v>
      </c>
      <c r="N12" s="8">
        <v>3.05</v>
      </c>
      <c r="O12" s="8">
        <v>4.82</v>
      </c>
    </row>
    <row r="13" spans="1:15" ht="15.75" x14ac:dyDescent="0.25">
      <c r="A13" s="10" t="s">
        <v>20</v>
      </c>
      <c r="B13" s="17">
        <f>SUM(B4:B12)</f>
        <v>172.65</v>
      </c>
      <c r="C13" s="16">
        <f>SUM(C4:C12)</f>
        <v>166.8</v>
      </c>
      <c r="D13" s="16">
        <f>SUM(D4:D12)</f>
        <v>195.4</v>
      </c>
      <c r="E13" s="4">
        <f>SUM(E4:E12)</f>
        <v>534.84999999999991</v>
      </c>
      <c r="F13" s="4"/>
      <c r="H13" s="8" t="s">
        <v>41</v>
      </c>
      <c r="I13" s="8">
        <f>I11*I12</f>
        <v>4</v>
      </c>
      <c r="J13" s="9">
        <f>J10-J11-J12</f>
        <v>64.120370370368619</v>
      </c>
      <c r="K13" s="9">
        <f t="shared" si="2"/>
        <v>16.030092592592155</v>
      </c>
      <c r="L13" s="9">
        <f t="shared" si="3"/>
        <v>1.268107150934048</v>
      </c>
      <c r="M13" s="11" t="str">
        <f t="shared" si="4"/>
        <v>tn</v>
      </c>
      <c r="N13" s="8">
        <v>3.01</v>
      </c>
      <c r="O13" s="8">
        <v>4.7699999999999996</v>
      </c>
    </row>
    <row r="14" spans="1:15" ht="15.75" x14ac:dyDescent="0.25">
      <c r="H14" s="8" t="s">
        <v>21</v>
      </c>
      <c r="I14" s="8">
        <f>I9*I10</f>
        <v>16</v>
      </c>
      <c r="J14" s="9">
        <f>J15-J9-J10</f>
        <v>202.2553703703652</v>
      </c>
      <c r="K14" s="9">
        <f>J14/I14</f>
        <v>12.640960648147825</v>
      </c>
      <c r="L14" s="8"/>
      <c r="M14" s="8"/>
      <c r="N14" s="8"/>
      <c r="O14" s="8"/>
    </row>
    <row r="15" spans="1:15" ht="15.75" x14ac:dyDescent="0.25">
      <c r="H15" s="8" t="s">
        <v>20</v>
      </c>
      <c r="I15" s="8">
        <f>L3*L4*L5-1</f>
        <v>26</v>
      </c>
      <c r="J15" s="9">
        <f>SUMSQ(B4:D12)-L6</f>
        <v>377.04018518518751</v>
      </c>
      <c r="K15" s="8"/>
      <c r="L15" s="8"/>
      <c r="M15" s="8"/>
      <c r="N15" s="8"/>
      <c r="O15" s="8"/>
    </row>
    <row r="18" spans="1:6" x14ac:dyDescent="0.25">
      <c r="A18" t="s">
        <v>22</v>
      </c>
    </row>
    <row r="19" spans="1:6" ht="15.75" x14ac:dyDescent="0.25">
      <c r="A19" s="130" t="s">
        <v>40</v>
      </c>
      <c r="B19" s="131" t="s">
        <v>19</v>
      </c>
      <c r="C19" s="131"/>
      <c r="D19" s="131"/>
      <c r="E19" s="128" t="s">
        <v>2</v>
      </c>
      <c r="F19" s="128" t="s">
        <v>3</v>
      </c>
    </row>
    <row r="20" spans="1:6" ht="15.75" x14ac:dyDescent="0.25">
      <c r="A20" s="130"/>
      <c r="B20" s="15" t="s">
        <v>23</v>
      </c>
      <c r="C20" s="15" t="s">
        <v>24</v>
      </c>
      <c r="D20" s="15" t="s">
        <v>25</v>
      </c>
      <c r="E20" s="129"/>
      <c r="F20" s="129"/>
    </row>
    <row r="21" spans="1:6" ht="15.75" x14ac:dyDescent="0.25">
      <c r="A21" s="10" t="s">
        <v>37</v>
      </c>
      <c r="B21" s="18">
        <f>E4</f>
        <v>68.650000000000006</v>
      </c>
      <c r="C21" s="18">
        <f>E5</f>
        <v>53</v>
      </c>
      <c r="D21" s="18">
        <f>E6</f>
        <v>53.599999999999994</v>
      </c>
      <c r="E21" s="20">
        <f>SUM(B21:D21)</f>
        <v>175.25</v>
      </c>
      <c r="F21" s="12">
        <f>E21/9</f>
        <v>19.472222222222221</v>
      </c>
    </row>
    <row r="22" spans="1:6" ht="15.75" x14ac:dyDescent="0.25">
      <c r="A22" s="10" t="s">
        <v>38</v>
      </c>
      <c r="B22" s="18">
        <f>E7</f>
        <v>68.95</v>
      </c>
      <c r="C22" s="19">
        <f>E8</f>
        <v>57.099999999999994</v>
      </c>
      <c r="D22" s="19">
        <f>E9</f>
        <v>49.9</v>
      </c>
      <c r="E22" s="20">
        <f>SUM(B22:D22)</f>
        <v>175.95</v>
      </c>
      <c r="F22" s="12">
        <f>E22/9</f>
        <v>19.549999999999997</v>
      </c>
    </row>
    <row r="23" spans="1:6" ht="15.75" x14ac:dyDescent="0.25">
      <c r="A23" s="10" t="s">
        <v>39</v>
      </c>
      <c r="B23" s="18">
        <f>E10</f>
        <v>58.199999999999996</v>
      </c>
      <c r="C23" s="19">
        <f>E11</f>
        <v>63.65</v>
      </c>
      <c r="D23" s="19">
        <f>E12</f>
        <v>61.8</v>
      </c>
      <c r="E23" s="20">
        <f>SUM(B23:D23)</f>
        <v>183.64999999999998</v>
      </c>
      <c r="F23" s="12">
        <f t="shared" ref="F23" si="5">E23/9</f>
        <v>20.405555555555551</v>
      </c>
    </row>
    <row r="24" spans="1:6" ht="15.75" x14ac:dyDescent="0.25">
      <c r="A24" s="10" t="s">
        <v>2</v>
      </c>
      <c r="B24" s="20">
        <f>SUM(B21:B23)</f>
        <v>195.8</v>
      </c>
      <c r="C24" s="20">
        <f t="shared" ref="C24:D24" si="6">SUM(C21:C23)</f>
        <v>173.75</v>
      </c>
      <c r="D24" s="20">
        <f t="shared" si="6"/>
        <v>165.3</v>
      </c>
      <c r="E24" s="11">
        <f>SUM(E21:E23)</f>
        <v>534.84999999999991</v>
      </c>
      <c r="F24" s="8"/>
    </row>
    <row r="25" spans="1:6" ht="15.75" x14ac:dyDescent="0.25">
      <c r="A25" s="10" t="s">
        <v>3</v>
      </c>
      <c r="B25" s="12">
        <f>B24/9</f>
        <v>21.755555555555556</v>
      </c>
      <c r="C25" s="12">
        <f t="shared" ref="C25:D25" si="7">C24/9</f>
        <v>19.305555555555557</v>
      </c>
      <c r="D25" s="12">
        <f t="shared" si="7"/>
        <v>18.366666666666667</v>
      </c>
      <c r="E25" s="8"/>
      <c r="F25" s="8"/>
    </row>
  </sheetData>
  <mergeCells count="8">
    <mergeCell ref="A2:A3"/>
    <mergeCell ref="B2:D2"/>
    <mergeCell ref="E2:E3"/>
    <mergeCell ref="F2:F3"/>
    <mergeCell ref="A19:A20"/>
    <mergeCell ref="B19:D19"/>
    <mergeCell ref="E19:E20"/>
    <mergeCell ref="F19:F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87F05-BDB9-4437-BDCF-CC20663150E9}">
  <dimension ref="A1:O25"/>
  <sheetViews>
    <sheetView topLeftCell="A7" zoomScale="95" workbookViewId="0">
      <selection activeCell="L21" sqref="L21"/>
    </sheetView>
  </sheetViews>
  <sheetFormatPr defaultRowHeight="15" x14ac:dyDescent="0.25"/>
  <cols>
    <col min="6" max="6" width="9" bestFit="1" customWidth="1"/>
    <col min="10" max="10" width="10.140625" bestFit="1" customWidth="1"/>
    <col min="12" max="12" width="9.85546875" bestFit="1" customWidth="1"/>
  </cols>
  <sheetData>
    <row r="1" spans="1:15" ht="15.75" x14ac:dyDescent="0.25">
      <c r="A1" s="1" t="s">
        <v>55</v>
      </c>
      <c r="B1" s="1"/>
      <c r="C1" s="1"/>
      <c r="D1" s="1"/>
      <c r="E1" s="1"/>
      <c r="F1" s="1"/>
    </row>
    <row r="2" spans="1:15" ht="15.75" x14ac:dyDescent="0.25">
      <c r="A2" s="126" t="s">
        <v>0</v>
      </c>
      <c r="B2" s="127" t="s">
        <v>1</v>
      </c>
      <c r="C2" s="127"/>
      <c r="D2" s="127"/>
      <c r="E2" s="128" t="s">
        <v>2</v>
      </c>
      <c r="F2" s="128" t="s">
        <v>3</v>
      </c>
      <c r="G2" t="s">
        <v>26</v>
      </c>
    </row>
    <row r="3" spans="1:15" ht="15.75" x14ac:dyDescent="0.25">
      <c r="A3" s="126"/>
      <c r="B3" s="2" t="s">
        <v>4</v>
      </c>
      <c r="C3" s="2" t="s">
        <v>5</v>
      </c>
      <c r="D3" s="2" t="s">
        <v>6</v>
      </c>
      <c r="E3" s="129"/>
      <c r="F3" s="129"/>
      <c r="G3" s="3" t="s">
        <v>27</v>
      </c>
      <c r="K3" t="s">
        <v>40</v>
      </c>
      <c r="L3">
        <v>3</v>
      </c>
    </row>
    <row r="4" spans="1:15" ht="15.75" x14ac:dyDescent="0.25">
      <c r="A4" s="13" t="s">
        <v>28</v>
      </c>
      <c r="B4" s="14">
        <v>5.5</v>
      </c>
      <c r="C4" s="14">
        <v>5</v>
      </c>
      <c r="D4" s="14">
        <v>6</v>
      </c>
      <c r="E4" s="16">
        <f>SUM(B4:D4)</f>
        <v>16.5</v>
      </c>
      <c r="F4" s="5">
        <f>E4/3</f>
        <v>5.5</v>
      </c>
      <c r="G4" t="s">
        <v>7</v>
      </c>
      <c r="K4" t="s">
        <v>19</v>
      </c>
      <c r="L4">
        <v>3</v>
      </c>
    </row>
    <row r="5" spans="1:15" ht="15.75" x14ac:dyDescent="0.25">
      <c r="A5" s="13" t="s">
        <v>29</v>
      </c>
      <c r="B5" s="14">
        <v>6</v>
      </c>
      <c r="C5" s="14">
        <v>5.5</v>
      </c>
      <c r="D5" s="14">
        <v>5.5</v>
      </c>
      <c r="E5" s="16">
        <f t="shared" ref="E5:E12" si="0">SUM(B5:D5)</f>
        <v>17</v>
      </c>
      <c r="F5" s="6">
        <f t="shared" ref="F5:F12" si="1">E5/3</f>
        <v>5.666666666666667</v>
      </c>
      <c r="K5" t="s">
        <v>8</v>
      </c>
      <c r="L5">
        <v>3</v>
      </c>
    </row>
    <row r="6" spans="1:15" ht="15.75" x14ac:dyDescent="0.25">
      <c r="A6" s="13" t="s">
        <v>30</v>
      </c>
      <c r="B6" s="14">
        <v>5.5</v>
      </c>
      <c r="C6" s="14">
        <v>5</v>
      </c>
      <c r="D6" s="14">
        <v>5.5</v>
      </c>
      <c r="E6" s="16">
        <f t="shared" si="0"/>
        <v>16</v>
      </c>
      <c r="F6" s="5">
        <f t="shared" si="1"/>
        <v>5.333333333333333</v>
      </c>
      <c r="H6" t="s">
        <v>9</v>
      </c>
      <c r="K6" t="s">
        <v>9</v>
      </c>
      <c r="L6">
        <f>E13^2/(L3*L4*L5)</f>
        <v>757.37037037037032</v>
      </c>
    </row>
    <row r="7" spans="1:15" ht="15.75" x14ac:dyDescent="0.25">
      <c r="A7" s="13" t="s">
        <v>31</v>
      </c>
      <c r="B7" s="14">
        <v>5.5</v>
      </c>
      <c r="C7" s="14">
        <v>5</v>
      </c>
      <c r="D7" s="14">
        <v>6</v>
      </c>
      <c r="E7" s="16">
        <f t="shared" si="0"/>
        <v>16.5</v>
      </c>
      <c r="F7" s="4">
        <f t="shared" si="1"/>
        <v>5.5</v>
      </c>
      <c r="H7" t="s">
        <v>10</v>
      </c>
    </row>
    <row r="8" spans="1:15" ht="15.75" x14ac:dyDescent="0.25">
      <c r="A8" s="13" t="s">
        <v>32</v>
      </c>
      <c r="B8" s="14">
        <v>6</v>
      </c>
      <c r="C8" s="14">
        <v>5.5</v>
      </c>
      <c r="D8" s="14">
        <v>4.5</v>
      </c>
      <c r="E8" s="16">
        <f t="shared" si="0"/>
        <v>16</v>
      </c>
      <c r="F8" s="5">
        <f t="shared" si="1"/>
        <v>5.333333333333333</v>
      </c>
      <c r="H8" s="7" t="s">
        <v>11</v>
      </c>
      <c r="I8" s="7" t="s">
        <v>12</v>
      </c>
      <c r="J8" s="7" t="s">
        <v>13</v>
      </c>
      <c r="K8" s="7" t="s">
        <v>14</v>
      </c>
      <c r="L8" s="7" t="s">
        <v>15</v>
      </c>
      <c r="M8" s="7"/>
      <c r="N8" s="7" t="s">
        <v>16</v>
      </c>
      <c r="O8" s="7" t="s">
        <v>17</v>
      </c>
    </row>
    <row r="9" spans="1:15" ht="15.75" x14ac:dyDescent="0.25">
      <c r="A9" s="13" t="s">
        <v>33</v>
      </c>
      <c r="B9" s="14">
        <v>4.5</v>
      </c>
      <c r="C9" s="14">
        <v>5.5</v>
      </c>
      <c r="D9" s="14">
        <v>4.5</v>
      </c>
      <c r="E9" s="16">
        <f t="shared" si="0"/>
        <v>14.5</v>
      </c>
      <c r="F9" s="4">
        <f t="shared" si="1"/>
        <v>4.833333333333333</v>
      </c>
      <c r="H9" s="8" t="s">
        <v>18</v>
      </c>
      <c r="I9" s="8">
        <f>L5-1</f>
        <v>2</v>
      </c>
      <c r="J9" s="9">
        <f>SUMSQ(B13:D13)/9-L6</f>
        <v>0.5185185185185901</v>
      </c>
      <c r="K9" s="9">
        <f>J9/I9</f>
        <v>0.25925925925929505</v>
      </c>
      <c r="L9" s="9">
        <f>K9/K$14</f>
        <v>0.92561983471088638</v>
      </c>
      <c r="M9" s="8" t="str">
        <f>IF(L9&lt;N9,"tn",IF(L9&lt;O9,"*","**"))</f>
        <v>tn</v>
      </c>
      <c r="N9" s="8">
        <v>3.63</v>
      </c>
      <c r="O9" s="8">
        <v>6.23</v>
      </c>
    </row>
    <row r="10" spans="1:15" ht="15.75" x14ac:dyDescent="0.25">
      <c r="A10" s="13" t="s">
        <v>34</v>
      </c>
      <c r="B10" s="14">
        <v>5.5</v>
      </c>
      <c r="C10" s="14">
        <v>5</v>
      </c>
      <c r="D10" s="14">
        <v>6</v>
      </c>
      <c r="E10" s="16">
        <f t="shared" si="0"/>
        <v>16.5</v>
      </c>
      <c r="F10" s="5">
        <f t="shared" si="1"/>
        <v>5.5</v>
      </c>
      <c r="H10" s="8" t="s">
        <v>0</v>
      </c>
      <c r="I10" s="8">
        <f>L3*L4-1</f>
        <v>8</v>
      </c>
      <c r="J10" s="9">
        <f>SUMSQ(E4:E12)/3-L6</f>
        <v>2.1296296296296759</v>
      </c>
      <c r="K10" s="9">
        <f t="shared" ref="K10:K13" si="2">J10/I10</f>
        <v>0.26620370370370949</v>
      </c>
      <c r="L10" s="9">
        <f t="shared" ref="L10:L13" si="3">K10/K$14</f>
        <v>0.95041322314053167</v>
      </c>
      <c r="M10" s="8" t="str">
        <f t="shared" ref="M10:M13" si="4">IF(L10&lt;N10,"tn",IF(L10&lt;O10,"*","**"))</f>
        <v>tn</v>
      </c>
      <c r="N10" s="8">
        <v>2.59</v>
      </c>
      <c r="O10" s="8">
        <v>3.89</v>
      </c>
    </row>
    <row r="11" spans="1:15" ht="15.75" x14ac:dyDescent="0.25">
      <c r="A11" s="13" t="s">
        <v>35</v>
      </c>
      <c r="B11" s="14">
        <v>4.5</v>
      </c>
      <c r="C11" s="14">
        <v>5</v>
      </c>
      <c r="D11" s="14">
        <v>6</v>
      </c>
      <c r="E11" s="16">
        <f t="shared" si="0"/>
        <v>15.5</v>
      </c>
      <c r="F11" s="5">
        <f t="shared" si="1"/>
        <v>5.166666666666667</v>
      </c>
      <c r="H11" s="8" t="s">
        <v>40</v>
      </c>
      <c r="I11" s="8">
        <f>L3-1</f>
        <v>2</v>
      </c>
      <c r="J11" s="9">
        <f>SUMSQ(E21:E23)/9-L6</f>
        <v>0.57407407407413302</v>
      </c>
      <c r="K11" s="9">
        <f t="shared" si="2"/>
        <v>0.28703703703706651</v>
      </c>
      <c r="L11" s="9">
        <f t="shared" si="3"/>
        <v>1.0247933884298737</v>
      </c>
      <c r="M11" s="8" t="str">
        <f t="shared" si="4"/>
        <v>tn</v>
      </c>
      <c r="N11" s="8">
        <v>3.63</v>
      </c>
      <c r="O11" s="8">
        <v>5.72</v>
      </c>
    </row>
    <row r="12" spans="1:15" ht="15.75" x14ac:dyDescent="0.25">
      <c r="A12" s="13" t="s">
        <v>36</v>
      </c>
      <c r="B12" s="14">
        <v>5</v>
      </c>
      <c r="C12" s="14">
        <v>4.5</v>
      </c>
      <c r="D12" s="14">
        <v>5</v>
      </c>
      <c r="E12" s="16">
        <f t="shared" si="0"/>
        <v>14.5</v>
      </c>
      <c r="F12" s="5">
        <f t="shared" si="1"/>
        <v>4.833333333333333</v>
      </c>
      <c r="H12" s="8" t="s">
        <v>19</v>
      </c>
      <c r="I12" s="8">
        <f>L4-1</f>
        <v>2</v>
      </c>
      <c r="J12" s="9">
        <f>SUMSQ(B24:D24)/9-L6</f>
        <v>1.2407407407407618</v>
      </c>
      <c r="K12" s="9">
        <f t="shared" si="2"/>
        <v>0.6203703703703809</v>
      </c>
      <c r="L12" s="9">
        <f t="shared" si="3"/>
        <v>2.2148760330579242</v>
      </c>
      <c r="M12" s="8" t="str">
        <f t="shared" si="4"/>
        <v>tn</v>
      </c>
      <c r="N12" s="8">
        <v>3.05</v>
      </c>
      <c r="O12" s="8">
        <v>4.82</v>
      </c>
    </row>
    <row r="13" spans="1:15" ht="15.75" x14ac:dyDescent="0.25">
      <c r="A13" s="10" t="s">
        <v>20</v>
      </c>
      <c r="B13" s="17">
        <f>SUM(B4:B12)</f>
        <v>48</v>
      </c>
      <c r="C13" s="16">
        <f>SUM(C4:C12)</f>
        <v>46</v>
      </c>
      <c r="D13" s="16">
        <f>SUM(D4:D12)</f>
        <v>49</v>
      </c>
      <c r="E13" s="4">
        <f>SUM(E4:E12)</f>
        <v>143</v>
      </c>
      <c r="F13" s="4"/>
      <c r="H13" s="8" t="s">
        <v>41</v>
      </c>
      <c r="I13" s="8">
        <f>I11*I12</f>
        <v>4</v>
      </c>
      <c r="J13" s="9">
        <f>J10-J11-J12</f>
        <v>0.31481481481478113</v>
      </c>
      <c r="K13" s="9">
        <f t="shared" si="2"/>
        <v>7.8703703703695282E-2</v>
      </c>
      <c r="L13" s="9">
        <f t="shared" si="3"/>
        <v>0.2809917355371645</v>
      </c>
      <c r="M13" s="11" t="str">
        <f t="shared" si="4"/>
        <v>tn</v>
      </c>
      <c r="N13" s="8">
        <v>3.01</v>
      </c>
      <c r="O13" s="8">
        <v>4.7699999999999996</v>
      </c>
    </row>
    <row r="14" spans="1:15" ht="15.75" x14ac:dyDescent="0.25">
      <c r="H14" s="8" t="s">
        <v>21</v>
      </c>
      <c r="I14" s="8">
        <f>I9*I10</f>
        <v>16</v>
      </c>
      <c r="J14" s="9">
        <f>J15-J9-J10</f>
        <v>4.4814814814814099</v>
      </c>
      <c r="K14" s="9">
        <f>J14/I14</f>
        <v>0.28009259259258812</v>
      </c>
      <c r="L14" s="8"/>
      <c r="M14" s="8"/>
      <c r="N14" s="8"/>
      <c r="O14" s="8"/>
    </row>
    <row r="15" spans="1:15" ht="15.75" x14ac:dyDescent="0.25">
      <c r="H15" s="8" t="s">
        <v>20</v>
      </c>
      <c r="I15" s="8">
        <f>L3*L4*L5-1</f>
        <v>26</v>
      </c>
      <c r="J15" s="9">
        <f>SUMSQ(B4:D12)-L6</f>
        <v>7.1296296296296759</v>
      </c>
      <c r="K15" s="8"/>
      <c r="L15" s="8"/>
      <c r="M15" s="8"/>
      <c r="N15" s="8"/>
      <c r="O15" s="8"/>
    </row>
    <row r="18" spans="1:6" x14ac:dyDescent="0.25">
      <c r="A18" t="s">
        <v>22</v>
      </c>
    </row>
    <row r="19" spans="1:6" ht="15.75" x14ac:dyDescent="0.25">
      <c r="A19" s="130" t="s">
        <v>40</v>
      </c>
      <c r="B19" s="131" t="s">
        <v>19</v>
      </c>
      <c r="C19" s="131"/>
      <c r="D19" s="131"/>
      <c r="E19" s="128" t="s">
        <v>2</v>
      </c>
      <c r="F19" s="128" t="s">
        <v>3</v>
      </c>
    </row>
    <row r="20" spans="1:6" ht="15.75" x14ac:dyDescent="0.25">
      <c r="A20" s="130"/>
      <c r="B20" s="15" t="s">
        <v>23</v>
      </c>
      <c r="C20" s="15" t="s">
        <v>24</v>
      </c>
      <c r="D20" s="15" t="s">
        <v>25</v>
      </c>
      <c r="E20" s="129"/>
      <c r="F20" s="129"/>
    </row>
    <row r="21" spans="1:6" ht="15.75" x14ac:dyDescent="0.25">
      <c r="A21" s="10" t="s">
        <v>37</v>
      </c>
      <c r="B21" s="18">
        <f>E4</f>
        <v>16.5</v>
      </c>
      <c r="C21" s="18">
        <f>E5</f>
        <v>17</v>
      </c>
      <c r="D21" s="18">
        <f>E6</f>
        <v>16</v>
      </c>
      <c r="E21" s="20">
        <f>SUM(B21:D21)</f>
        <v>49.5</v>
      </c>
      <c r="F21" s="12">
        <f>E21/9</f>
        <v>5.5</v>
      </c>
    </row>
    <row r="22" spans="1:6" ht="15.75" x14ac:dyDescent="0.25">
      <c r="A22" s="10" t="s">
        <v>38</v>
      </c>
      <c r="B22" s="18">
        <f>E7</f>
        <v>16.5</v>
      </c>
      <c r="C22" s="19">
        <f>E8</f>
        <v>16</v>
      </c>
      <c r="D22" s="19">
        <f>E9</f>
        <v>14.5</v>
      </c>
      <c r="E22" s="20">
        <f>SUM(B22:D22)</f>
        <v>47</v>
      </c>
      <c r="F22" s="12">
        <f>E22/9</f>
        <v>5.2222222222222223</v>
      </c>
    </row>
    <row r="23" spans="1:6" ht="15.75" x14ac:dyDescent="0.25">
      <c r="A23" s="10" t="s">
        <v>39</v>
      </c>
      <c r="B23" s="18">
        <f>E10</f>
        <v>16.5</v>
      </c>
      <c r="C23" s="19">
        <f>E11</f>
        <v>15.5</v>
      </c>
      <c r="D23" s="19">
        <f>E12</f>
        <v>14.5</v>
      </c>
      <c r="E23" s="20">
        <f>SUM(B23:D23)</f>
        <v>46.5</v>
      </c>
      <c r="F23" s="12">
        <f t="shared" ref="F23" si="5">E23/9</f>
        <v>5.166666666666667</v>
      </c>
    </row>
    <row r="24" spans="1:6" ht="15.75" x14ac:dyDescent="0.25">
      <c r="A24" s="10" t="s">
        <v>2</v>
      </c>
      <c r="B24" s="20">
        <f>SUM(B21:B23)</f>
        <v>49.5</v>
      </c>
      <c r="C24" s="20">
        <f t="shared" ref="C24:D24" si="6">SUM(C21:C23)</f>
        <v>48.5</v>
      </c>
      <c r="D24" s="20">
        <f t="shared" si="6"/>
        <v>45</v>
      </c>
      <c r="E24" s="11">
        <f>SUM(E21:E23)</f>
        <v>143</v>
      </c>
      <c r="F24" s="8"/>
    </row>
    <row r="25" spans="1:6" ht="15.75" x14ac:dyDescent="0.25">
      <c r="A25" s="10" t="s">
        <v>3</v>
      </c>
      <c r="B25" s="12">
        <f>B24/9</f>
        <v>5.5</v>
      </c>
      <c r="C25" s="12">
        <f t="shared" ref="C25:D25" si="7">C24/9</f>
        <v>5.3888888888888893</v>
      </c>
      <c r="D25" s="12">
        <f t="shared" si="7"/>
        <v>5</v>
      </c>
      <c r="E25" s="8"/>
      <c r="F25" s="8"/>
    </row>
  </sheetData>
  <mergeCells count="8">
    <mergeCell ref="A2:A3"/>
    <mergeCell ref="B2:D2"/>
    <mergeCell ref="E2:E3"/>
    <mergeCell ref="F2:F3"/>
    <mergeCell ref="A19:A20"/>
    <mergeCell ref="B19:D19"/>
    <mergeCell ref="E19:E20"/>
    <mergeCell ref="F19:F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D0D0C-9AB3-45EC-8956-4862761D8D92}">
  <dimension ref="A1:O25"/>
  <sheetViews>
    <sheetView topLeftCell="A2" zoomScale="66" zoomScaleNormal="74" workbookViewId="0">
      <selection activeCell="F21" sqref="F21:F23"/>
    </sheetView>
  </sheetViews>
  <sheetFormatPr defaultRowHeight="15" x14ac:dyDescent="0.25"/>
  <cols>
    <col min="6" max="6" width="9" bestFit="1" customWidth="1"/>
    <col min="10" max="10" width="10.140625" bestFit="1" customWidth="1"/>
    <col min="12" max="12" width="9.85546875" bestFit="1" customWidth="1"/>
  </cols>
  <sheetData>
    <row r="1" spans="1:15" ht="15.75" x14ac:dyDescent="0.25">
      <c r="A1" s="1" t="s">
        <v>48</v>
      </c>
      <c r="B1" s="1"/>
      <c r="C1" s="1"/>
      <c r="D1" s="1"/>
      <c r="E1" s="1"/>
      <c r="F1" s="1"/>
    </row>
    <row r="2" spans="1:15" ht="15.75" x14ac:dyDescent="0.25">
      <c r="A2" s="126" t="s">
        <v>0</v>
      </c>
      <c r="B2" s="127" t="s">
        <v>1</v>
      </c>
      <c r="C2" s="127"/>
      <c r="D2" s="127"/>
      <c r="E2" s="128" t="s">
        <v>2</v>
      </c>
      <c r="F2" s="128" t="s">
        <v>3</v>
      </c>
      <c r="G2" t="s">
        <v>26</v>
      </c>
    </row>
    <row r="3" spans="1:15" ht="15.75" x14ac:dyDescent="0.25">
      <c r="A3" s="126"/>
      <c r="B3" s="2" t="s">
        <v>4</v>
      </c>
      <c r="C3" s="2" t="s">
        <v>5</v>
      </c>
      <c r="D3" s="2" t="s">
        <v>6</v>
      </c>
      <c r="E3" s="129"/>
      <c r="F3" s="129"/>
      <c r="G3" s="3" t="s">
        <v>27</v>
      </c>
      <c r="K3" t="s">
        <v>40</v>
      </c>
      <c r="L3">
        <v>3</v>
      </c>
    </row>
    <row r="4" spans="1:15" ht="15.75" x14ac:dyDescent="0.25">
      <c r="A4" s="13" t="s">
        <v>28</v>
      </c>
      <c r="B4" s="14">
        <v>7.5</v>
      </c>
      <c r="C4" s="14">
        <v>6.5</v>
      </c>
      <c r="D4" s="14">
        <v>7</v>
      </c>
      <c r="E4" s="16">
        <f>SUM(B4:D4)</f>
        <v>21</v>
      </c>
      <c r="F4" s="5">
        <f>E4/3</f>
        <v>7</v>
      </c>
      <c r="G4" t="s">
        <v>7</v>
      </c>
      <c r="K4" t="s">
        <v>19</v>
      </c>
      <c r="L4">
        <v>3</v>
      </c>
    </row>
    <row r="5" spans="1:15" ht="15.75" x14ac:dyDescent="0.25">
      <c r="A5" s="13" t="s">
        <v>29</v>
      </c>
      <c r="B5" s="14">
        <v>7</v>
      </c>
      <c r="C5" s="14">
        <v>6.5</v>
      </c>
      <c r="D5" s="14">
        <v>5.5</v>
      </c>
      <c r="E5" s="16">
        <f t="shared" ref="E5:E12" si="0">SUM(B5:D5)</f>
        <v>19</v>
      </c>
      <c r="F5" s="6">
        <f t="shared" ref="F5:F12" si="1">E5/3</f>
        <v>6.333333333333333</v>
      </c>
      <c r="K5" t="s">
        <v>8</v>
      </c>
      <c r="L5">
        <v>3</v>
      </c>
    </row>
    <row r="6" spans="1:15" ht="15.75" x14ac:dyDescent="0.25">
      <c r="A6" s="13" t="s">
        <v>30</v>
      </c>
      <c r="B6" s="14">
        <v>6.5</v>
      </c>
      <c r="C6" s="14">
        <v>7</v>
      </c>
      <c r="D6" s="14">
        <v>6.5</v>
      </c>
      <c r="E6" s="16">
        <f t="shared" si="0"/>
        <v>20</v>
      </c>
      <c r="F6" s="5">
        <f t="shared" si="1"/>
        <v>6.666666666666667</v>
      </c>
      <c r="H6" t="s">
        <v>9</v>
      </c>
      <c r="K6" t="s">
        <v>9</v>
      </c>
      <c r="L6">
        <f>E13^2/(L3*L4*L5)</f>
        <v>1140.75</v>
      </c>
    </row>
    <row r="7" spans="1:15" ht="15.75" x14ac:dyDescent="0.25">
      <c r="A7" s="13" t="s">
        <v>31</v>
      </c>
      <c r="B7" s="14">
        <v>6</v>
      </c>
      <c r="C7" s="14">
        <v>5.5</v>
      </c>
      <c r="D7" s="14">
        <v>7</v>
      </c>
      <c r="E7" s="16">
        <f t="shared" si="0"/>
        <v>18.5</v>
      </c>
      <c r="F7" s="4">
        <f t="shared" si="1"/>
        <v>6.166666666666667</v>
      </c>
      <c r="H7" t="s">
        <v>10</v>
      </c>
    </row>
    <row r="8" spans="1:15" ht="15.75" x14ac:dyDescent="0.25">
      <c r="A8" s="13" t="s">
        <v>32</v>
      </c>
      <c r="B8" s="14">
        <v>7</v>
      </c>
      <c r="C8" s="14">
        <v>7.5</v>
      </c>
      <c r="D8" s="14">
        <v>6.5</v>
      </c>
      <c r="E8" s="16">
        <f t="shared" si="0"/>
        <v>21</v>
      </c>
      <c r="F8" s="5">
        <f t="shared" si="1"/>
        <v>7</v>
      </c>
      <c r="H8" s="7" t="s">
        <v>11</v>
      </c>
      <c r="I8" s="7" t="s">
        <v>12</v>
      </c>
      <c r="J8" s="7" t="s">
        <v>13</v>
      </c>
      <c r="K8" s="7" t="s">
        <v>14</v>
      </c>
      <c r="L8" s="7" t="s">
        <v>15</v>
      </c>
      <c r="M8" s="7"/>
      <c r="N8" s="7" t="s">
        <v>16</v>
      </c>
      <c r="O8" s="7" t="s">
        <v>17</v>
      </c>
    </row>
    <row r="9" spans="1:15" ht="15.75" x14ac:dyDescent="0.25">
      <c r="A9" s="13" t="s">
        <v>33</v>
      </c>
      <c r="B9" s="14">
        <v>6</v>
      </c>
      <c r="C9" s="14">
        <v>7.5</v>
      </c>
      <c r="D9" s="14">
        <v>6</v>
      </c>
      <c r="E9" s="16">
        <f t="shared" si="0"/>
        <v>19.5</v>
      </c>
      <c r="F9" s="4">
        <f t="shared" si="1"/>
        <v>6.5</v>
      </c>
      <c r="H9" s="8" t="s">
        <v>18</v>
      </c>
      <c r="I9" s="8">
        <f>L5-1</f>
        <v>2</v>
      </c>
      <c r="J9" s="9">
        <f>SUMSQ(B13:D13)/9-L6</f>
        <v>0.66666666666674246</v>
      </c>
      <c r="K9" s="9">
        <f>J9/I9</f>
        <v>0.33333333333337123</v>
      </c>
      <c r="L9" s="9">
        <f>K9/K$14</f>
        <v>0.86486486486498448</v>
      </c>
      <c r="M9" s="8" t="str">
        <f>IF(L9&lt;N9,"tn",IF(L9&lt;O9,"*","**"))</f>
        <v>tn</v>
      </c>
      <c r="N9" s="8">
        <v>3.63</v>
      </c>
      <c r="O9" s="8">
        <v>6.23</v>
      </c>
    </row>
    <row r="10" spans="1:15" ht="15.75" x14ac:dyDescent="0.25">
      <c r="A10" s="13" t="s">
        <v>34</v>
      </c>
      <c r="B10" s="14">
        <v>7.5</v>
      </c>
      <c r="C10" s="14">
        <v>6</v>
      </c>
      <c r="D10" s="14">
        <v>6</v>
      </c>
      <c r="E10" s="16">
        <f t="shared" si="0"/>
        <v>19.5</v>
      </c>
      <c r="F10" s="5">
        <f t="shared" si="1"/>
        <v>6.5</v>
      </c>
      <c r="H10" s="8" t="s">
        <v>0</v>
      </c>
      <c r="I10" s="8">
        <f>L3*L4-1</f>
        <v>8</v>
      </c>
      <c r="J10" s="9">
        <f>SUMSQ(E4:E12)/3-L6</f>
        <v>2.6666666666667425</v>
      </c>
      <c r="K10" s="9">
        <f t="shared" ref="K10:K13" si="2">J10/I10</f>
        <v>0.33333333333334281</v>
      </c>
      <c r="L10" s="9">
        <f t="shared" ref="L10:L13" si="3">K10/K$14</f>
        <v>0.86486486486491065</v>
      </c>
      <c r="M10" s="8" t="str">
        <f t="shared" ref="M10:M13" si="4">IF(L10&lt;N10,"tn",IF(L10&lt;O10,"*","**"))</f>
        <v>tn</v>
      </c>
      <c r="N10" s="8">
        <v>2.59</v>
      </c>
      <c r="O10" s="8">
        <v>3.89</v>
      </c>
    </row>
    <row r="11" spans="1:15" ht="15.75" x14ac:dyDescent="0.25">
      <c r="A11" s="13" t="s">
        <v>35</v>
      </c>
      <c r="B11" s="14">
        <v>6</v>
      </c>
      <c r="C11" s="14">
        <v>6.5</v>
      </c>
      <c r="D11" s="14">
        <v>6</v>
      </c>
      <c r="E11" s="16">
        <f t="shared" si="0"/>
        <v>18.5</v>
      </c>
      <c r="F11" s="5">
        <f t="shared" si="1"/>
        <v>6.166666666666667</v>
      </c>
      <c r="H11" s="8" t="s">
        <v>40</v>
      </c>
      <c r="I11" s="8">
        <f>L3-1</f>
        <v>2</v>
      </c>
      <c r="J11" s="9">
        <f>SUMSQ(E21:E23)/9-L6</f>
        <v>0.72222222222217169</v>
      </c>
      <c r="K11" s="9">
        <f t="shared" si="2"/>
        <v>0.36111111111108585</v>
      </c>
      <c r="L11" s="9">
        <f t="shared" si="3"/>
        <v>0.93693693693689439</v>
      </c>
      <c r="M11" s="8" t="str">
        <f t="shared" si="4"/>
        <v>tn</v>
      </c>
      <c r="N11" s="8">
        <v>3.63</v>
      </c>
      <c r="O11" s="8">
        <v>5.72</v>
      </c>
    </row>
    <row r="12" spans="1:15" ht="15.75" x14ac:dyDescent="0.25">
      <c r="A12" s="13" t="s">
        <v>36</v>
      </c>
      <c r="B12" s="14">
        <v>6</v>
      </c>
      <c r="C12" s="14">
        <v>6.5</v>
      </c>
      <c r="D12" s="14">
        <v>6</v>
      </c>
      <c r="E12" s="16">
        <f t="shared" si="0"/>
        <v>18.5</v>
      </c>
      <c r="F12" s="5">
        <f t="shared" si="1"/>
        <v>6.166666666666667</v>
      </c>
      <c r="H12" s="8" t="s">
        <v>19</v>
      </c>
      <c r="I12" s="8">
        <f>L4-1</f>
        <v>2</v>
      </c>
      <c r="J12" s="9">
        <f>SUMSQ(B24:D24)/9-L6</f>
        <v>5.5555555555656611E-2</v>
      </c>
      <c r="K12" s="9">
        <f t="shared" si="2"/>
        <v>2.7777777777828305E-2</v>
      </c>
      <c r="L12" s="9">
        <f t="shared" si="3"/>
        <v>7.2072072072204937E-2</v>
      </c>
      <c r="M12" s="8" t="str">
        <f t="shared" si="4"/>
        <v>tn</v>
      </c>
      <c r="N12" s="8">
        <v>3.05</v>
      </c>
      <c r="O12" s="8">
        <v>4.82</v>
      </c>
    </row>
    <row r="13" spans="1:15" ht="15.75" x14ac:dyDescent="0.25">
      <c r="A13" s="10" t="s">
        <v>20</v>
      </c>
      <c r="B13" s="17">
        <f>SUM(B4:B12)</f>
        <v>59.5</v>
      </c>
      <c r="C13" s="16">
        <f>SUM(C4:C12)</f>
        <v>59.5</v>
      </c>
      <c r="D13" s="16">
        <f>SUM(D4:D12)</f>
        <v>56.5</v>
      </c>
      <c r="E13" s="4">
        <f>SUM(E4:E12)</f>
        <v>175.5</v>
      </c>
      <c r="F13" s="4"/>
      <c r="H13" s="8" t="s">
        <v>41</v>
      </c>
      <c r="I13" s="8">
        <f>I11*I12</f>
        <v>4</v>
      </c>
      <c r="J13" s="9">
        <f>J10-J11-J12</f>
        <v>1.8888888888889142</v>
      </c>
      <c r="K13" s="9">
        <f t="shared" si="2"/>
        <v>0.47222222222222854</v>
      </c>
      <c r="L13" s="9">
        <f t="shared" si="3"/>
        <v>1.2252252252252718</v>
      </c>
      <c r="M13" s="11" t="str">
        <f t="shared" si="4"/>
        <v>tn</v>
      </c>
      <c r="N13" s="8">
        <v>3.01</v>
      </c>
      <c r="O13" s="8">
        <v>4.7699999999999996</v>
      </c>
    </row>
    <row r="14" spans="1:15" ht="15.75" x14ac:dyDescent="0.25">
      <c r="H14" s="8" t="s">
        <v>21</v>
      </c>
      <c r="I14" s="8">
        <f>I9*I10</f>
        <v>16</v>
      </c>
      <c r="J14" s="9">
        <f>J15-J9-J10</f>
        <v>6.1666666666665151</v>
      </c>
      <c r="K14" s="9">
        <f>J14/I14</f>
        <v>0.38541666666665719</v>
      </c>
      <c r="L14" s="8"/>
      <c r="M14" s="8"/>
      <c r="N14" s="8"/>
      <c r="O14" s="8"/>
    </row>
    <row r="15" spans="1:15" ht="15.75" x14ac:dyDescent="0.25">
      <c r="H15" s="8" t="s">
        <v>20</v>
      </c>
      <c r="I15" s="8">
        <f>L3*L4*L5-1</f>
        <v>26</v>
      </c>
      <c r="J15" s="9">
        <f>SUMSQ(B4:D12)-L6</f>
        <v>9.5</v>
      </c>
      <c r="K15" s="8"/>
      <c r="L15" s="8"/>
      <c r="M15" s="8"/>
      <c r="N15" s="8"/>
      <c r="O15" s="8"/>
    </row>
    <row r="18" spans="1:6" x14ac:dyDescent="0.25">
      <c r="A18" t="s">
        <v>22</v>
      </c>
    </row>
    <row r="19" spans="1:6" ht="15.75" x14ac:dyDescent="0.25">
      <c r="A19" s="130" t="s">
        <v>40</v>
      </c>
      <c r="B19" s="131" t="s">
        <v>19</v>
      </c>
      <c r="C19" s="131"/>
      <c r="D19" s="131"/>
      <c r="E19" s="128" t="s">
        <v>2</v>
      </c>
      <c r="F19" s="128" t="s">
        <v>3</v>
      </c>
    </row>
    <row r="20" spans="1:6" ht="15.75" x14ac:dyDescent="0.25">
      <c r="A20" s="130"/>
      <c r="B20" s="15" t="s">
        <v>23</v>
      </c>
      <c r="C20" s="15" t="s">
        <v>24</v>
      </c>
      <c r="D20" s="15" t="s">
        <v>25</v>
      </c>
      <c r="E20" s="129"/>
      <c r="F20" s="129"/>
    </row>
    <row r="21" spans="1:6" ht="15.75" x14ac:dyDescent="0.25">
      <c r="A21" s="10" t="s">
        <v>37</v>
      </c>
      <c r="B21" s="18">
        <f>E4</f>
        <v>21</v>
      </c>
      <c r="C21" s="18">
        <f>E5</f>
        <v>19</v>
      </c>
      <c r="D21" s="18">
        <f>E6</f>
        <v>20</v>
      </c>
      <c r="E21" s="20">
        <f>SUM(B21:D21)</f>
        <v>60</v>
      </c>
      <c r="F21" s="12">
        <f>E21/9</f>
        <v>6.666666666666667</v>
      </c>
    </row>
    <row r="22" spans="1:6" ht="15.75" x14ac:dyDescent="0.25">
      <c r="A22" s="10" t="s">
        <v>38</v>
      </c>
      <c r="B22" s="18">
        <f>E7</f>
        <v>18.5</v>
      </c>
      <c r="C22" s="19">
        <f>E8</f>
        <v>21</v>
      </c>
      <c r="D22" s="19">
        <f>E9</f>
        <v>19.5</v>
      </c>
      <c r="E22" s="20">
        <f>SUM(B22:D22)</f>
        <v>59</v>
      </c>
      <c r="F22" s="12">
        <f>E22/9</f>
        <v>6.5555555555555554</v>
      </c>
    </row>
    <row r="23" spans="1:6" ht="15.75" x14ac:dyDescent="0.25">
      <c r="A23" s="10" t="s">
        <v>39</v>
      </c>
      <c r="B23" s="18">
        <f>E10</f>
        <v>19.5</v>
      </c>
      <c r="C23" s="19">
        <f>E11</f>
        <v>18.5</v>
      </c>
      <c r="D23" s="19">
        <f>E12</f>
        <v>18.5</v>
      </c>
      <c r="E23" s="20">
        <f>SUM(B23:D23)</f>
        <v>56.5</v>
      </c>
      <c r="F23" s="12">
        <f t="shared" ref="F23" si="5">E23/9</f>
        <v>6.2777777777777777</v>
      </c>
    </row>
    <row r="24" spans="1:6" ht="15.75" x14ac:dyDescent="0.25">
      <c r="A24" s="10" t="s">
        <v>2</v>
      </c>
      <c r="B24" s="20">
        <f>SUM(B21:B23)</f>
        <v>59</v>
      </c>
      <c r="C24" s="20">
        <f t="shared" ref="C24:D24" si="6">SUM(C21:C23)</f>
        <v>58.5</v>
      </c>
      <c r="D24" s="20">
        <f t="shared" si="6"/>
        <v>58</v>
      </c>
      <c r="E24" s="11">
        <f>SUM(E21:E23)</f>
        <v>175.5</v>
      </c>
      <c r="F24" s="8"/>
    </row>
    <row r="25" spans="1:6" ht="15.75" x14ac:dyDescent="0.25">
      <c r="A25" s="10" t="s">
        <v>3</v>
      </c>
      <c r="B25" s="12">
        <f>B24/9</f>
        <v>6.5555555555555554</v>
      </c>
      <c r="C25" s="12">
        <f t="shared" ref="C25:D25" si="7">C24/9</f>
        <v>6.5</v>
      </c>
      <c r="D25" s="12">
        <f t="shared" si="7"/>
        <v>6.4444444444444446</v>
      </c>
      <c r="E25" s="8"/>
      <c r="F25" s="8"/>
    </row>
  </sheetData>
  <mergeCells count="8">
    <mergeCell ref="A2:A3"/>
    <mergeCell ref="B2:D2"/>
    <mergeCell ref="E2:E3"/>
    <mergeCell ref="F2:F3"/>
    <mergeCell ref="A19:A20"/>
    <mergeCell ref="B19:D19"/>
    <mergeCell ref="E19:E20"/>
    <mergeCell ref="F19:F2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DF7F9-5C2F-476D-A3B6-67A1B391D83C}">
  <dimension ref="A1:O25"/>
  <sheetViews>
    <sheetView topLeftCell="A6" zoomScale="94" workbookViewId="0">
      <selection activeCell="K24" sqref="K24"/>
    </sheetView>
  </sheetViews>
  <sheetFormatPr defaultRowHeight="15" x14ac:dyDescent="0.25"/>
  <cols>
    <col min="6" max="6" width="9" bestFit="1" customWidth="1"/>
    <col min="10" max="10" width="10.140625" bestFit="1" customWidth="1"/>
    <col min="12" max="12" width="9.85546875" bestFit="1" customWidth="1"/>
  </cols>
  <sheetData>
    <row r="1" spans="1:15" ht="15.75" x14ac:dyDescent="0.25">
      <c r="A1" s="1" t="s">
        <v>56</v>
      </c>
      <c r="B1" s="1"/>
      <c r="C1" s="1"/>
      <c r="D1" s="1"/>
      <c r="E1" s="1"/>
      <c r="F1" s="1"/>
    </row>
    <row r="2" spans="1:15" ht="15.75" x14ac:dyDescent="0.25">
      <c r="A2" s="126" t="s">
        <v>0</v>
      </c>
      <c r="B2" s="127" t="s">
        <v>1</v>
      </c>
      <c r="C2" s="127"/>
      <c r="D2" s="127"/>
      <c r="E2" s="128" t="s">
        <v>2</v>
      </c>
      <c r="F2" s="128" t="s">
        <v>3</v>
      </c>
      <c r="G2" t="s">
        <v>26</v>
      </c>
    </row>
    <row r="3" spans="1:15" ht="15.75" x14ac:dyDescent="0.25">
      <c r="A3" s="126"/>
      <c r="B3" s="2" t="s">
        <v>4</v>
      </c>
      <c r="C3" s="2" t="s">
        <v>5</v>
      </c>
      <c r="D3" s="2" t="s">
        <v>6</v>
      </c>
      <c r="E3" s="129"/>
      <c r="F3" s="129"/>
      <c r="G3" s="3" t="s">
        <v>27</v>
      </c>
      <c r="K3" t="s">
        <v>40</v>
      </c>
      <c r="L3">
        <v>3</v>
      </c>
    </row>
    <row r="4" spans="1:15" ht="15.75" x14ac:dyDescent="0.25">
      <c r="A4" s="13" t="s">
        <v>28</v>
      </c>
      <c r="B4" s="14">
        <v>6.5</v>
      </c>
      <c r="C4" s="14">
        <v>8</v>
      </c>
      <c r="D4" s="14">
        <v>6.5</v>
      </c>
      <c r="E4" s="16">
        <f>SUM(B4:D4)</f>
        <v>21</v>
      </c>
      <c r="F4" s="5">
        <f>E4/3</f>
        <v>7</v>
      </c>
      <c r="G4" t="s">
        <v>7</v>
      </c>
      <c r="K4" t="s">
        <v>19</v>
      </c>
      <c r="L4">
        <v>3</v>
      </c>
    </row>
    <row r="5" spans="1:15" ht="15.75" x14ac:dyDescent="0.25">
      <c r="A5" s="13" t="s">
        <v>29</v>
      </c>
      <c r="B5" s="14">
        <v>8.5</v>
      </c>
      <c r="C5" s="14">
        <v>7</v>
      </c>
      <c r="D5" s="14">
        <v>6</v>
      </c>
      <c r="E5" s="16">
        <f t="shared" ref="E5:E12" si="0">SUM(B5:D5)</f>
        <v>21.5</v>
      </c>
      <c r="F5" s="6">
        <f t="shared" ref="F5:F12" si="1">E5/3</f>
        <v>7.166666666666667</v>
      </c>
      <c r="K5" t="s">
        <v>8</v>
      </c>
      <c r="L5">
        <v>3</v>
      </c>
    </row>
    <row r="6" spans="1:15" ht="15.75" x14ac:dyDescent="0.25">
      <c r="A6" s="13" t="s">
        <v>30</v>
      </c>
      <c r="B6" s="14">
        <v>6.5</v>
      </c>
      <c r="C6" s="14">
        <v>8.5</v>
      </c>
      <c r="D6" s="14">
        <v>8</v>
      </c>
      <c r="E6" s="16">
        <f t="shared" si="0"/>
        <v>23</v>
      </c>
      <c r="F6" s="5">
        <f t="shared" si="1"/>
        <v>7.666666666666667</v>
      </c>
      <c r="H6" t="s">
        <v>9</v>
      </c>
      <c r="K6" t="s">
        <v>9</v>
      </c>
      <c r="L6">
        <f>E13^2/(L3*L4*L5)</f>
        <v>1330.0092592592594</v>
      </c>
    </row>
    <row r="7" spans="1:15" ht="15.75" x14ac:dyDescent="0.25">
      <c r="A7" s="13" t="s">
        <v>31</v>
      </c>
      <c r="B7" s="14">
        <v>7.5</v>
      </c>
      <c r="C7" s="14">
        <v>6.5</v>
      </c>
      <c r="D7" s="14">
        <v>7.5</v>
      </c>
      <c r="E7" s="16">
        <f t="shared" si="0"/>
        <v>21.5</v>
      </c>
      <c r="F7" s="4">
        <f t="shared" si="1"/>
        <v>7.166666666666667</v>
      </c>
      <c r="H7" t="s">
        <v>10</v>
      </c>
    </row>
    <row r="8" spans="1:15" ht="15.75" x14ac:dyDescent="0.25">
      <c r="A8" s="13" t="s">
        <v>32</v>
      </c>
      <c r="B8" s="14">
        <v>5</v>
      </c>
      <c r="C8" s="14">
        <v>8</v>
      </c>
      <c r="D8" s="14">
        <v>6</v>
      </c>
      <c r="E8" s="16">
        <f t="shared" si="0"/>
        <v>19</v>
      </c>
      <c r="F8" s="5">
        <f t="shared" si="1"/>
        <v>6.333333333333333</v>
      </c>
      <c r="H8" s="7" t="s">
        <v>11</v>
      </c>
      <c r="I8" s="7" t="s">
        <v>12</v>
      </c>
      <c r="J8" s="7" t="s">
        <v>13</v>
      </c>
      <c r="K8" s="7" t="s">
        <v>14</v>
      </c>
      <c r="L8" s="7" t="s">
        <v>15</v>
      </c>
      <c r="M8" s="7"/>
      <c r="N8" s="7" t="s">
        <v>16</v>
      </c>
      <c r="O8" s="7" t="s">
        <v>17</v>
      </c>
    </row>
    <row r="9" spans="1:15" ht="15.75" x14ac:dyDescent="0.25">
      <c r="A9" s="13" t="s">
        <v>33</v>
      </c>
      <c r="B9" s="14">
        <v>8.5</v>
      </c>
      <c r="C9" s="14">
        <v>7.5</v>
      </c>
      <c r="D9" s="14">
        <v>6.5</v>
      </c>
      <c r="E9" s="16">
        <f t="shared" si="0"/>
        <v>22.5</v>
      </c>
      <c r="F9" s="4">
        <f t="shared" si="1"/>
        <v>7.5</v>
      </c>
      <c r="H9" s="8" t="s">
        <v>18</v>
      </c>
      <c r="I9" s="8">
        <f>L5-1</f>
        <v>2</v>
      </c>
      <c r="J9" s="9">
        <f>SUMSQ(B13:D13)/9-L6</f>
        <v>0.90740740740739056</v>
      </c>
      <c r="K9" s="9">
        <f>J9/I9</f>
        <v>0.45370370370369528</v>
      </c>
      <c r="L9" s="9">
        <f>K9/K$14</f>
        <v>0.42470205850486709</v>
      </c>
      <c r="M9" s="8" t="str">
        <f>IF(L9&lt;N9,"tn",IF(L9&lt;O9,"*","**"))</f>
        <v>tn</v>
      </c>
      <c r="N9" s="8">
        <v>3.63</v>
      </c>
      <c r="O9" s="8">
        <v>6.23</v>
      </c>
    </row>
    <row r="10" spans="1:15" ht="15.75" x14ac:dyDescent="0.25">
      <c r="A10" s="13" t="s">
        <v>34</v>
      </c>
      <c r="B10" s="14">
        <v>8</v>
      </c>
      <c r="C10" s="14">
        <v>6</v>
      </c>
      <c r="D10" s="14">
        <v>7.5</v>
      </c>
      <c r="E10" s="16">
        <f t="shared" si="0"/>
        <v>21.5</v>
      </c>
      <c r="F10" s="5">
        <f t="shared" si="1"/>
        <v>7.166666666666667</v>
      </c>
      <c r="H10" s="8" t="s">
        <v>0</v>
      </c>
      <c r="I10" s="8">
        <f>L3*L4-1</f>
        <v>8</v>
      </c>
      <c r="J10" s="9">
        <f>SUMSQ(E4:E12)/3-L6</f>
        <v>4.7407407407406481</v>
      </c>
      <c r="K10" s="9">
        <f t="shared" ref="K10:K13" si="2">J10/I10</f>
        <v>0.59259259259258101</v>
      </c>
      <c r="L10" s="9">
        <f t="shared" ref="L10:L13" si="3">K10/K$14</f>
        <v>0.5547128927410504</v>
      </c>
      <c r="M10" s="8" t="str">
        <f t="shared" ref="M10:M13" si="4">IF(L10&lt;N10,"tn",IF(L10&lt;O10,"*","**"))</f>
        <v>tn</v>
      </c>
      <c r="N10" s="8">
        <v>2.59</v>
      </c>
      <c r="O10" s="8">
        <v>3.89</v>
      </c>
    </row>
    <row r="11" spans="1:15" ht="15.75" x14ac:dyDescent="0.25">
      <c r="A11" s="13" t="s">
        <v>35</v>
      </c>
      <c r="B11" s="14">
        <v>6</v>
      </c>
      <c r="C11" s="14">
        <v>7.5</v>
      </c>
      <c r="D11" s="14">
        <v>6.5</v>
      </c>
      <c r="E11" s="16">
        <f t="shared" si="0"/>
        <v>20</v>
      </c>
      <c r="F11" s="5">
        <f t="shared" si="1"/>
        <v>6.666666666666667</v>
      </c>
      <c r="H11" s="8" t="s">
        <v>40</v>
      </c>
      <c r="I11" s="8">
        <f>L3-1</f>
        <v>2</v>
      </c>
      <c r="J11" s="9">
        <f>SUMSQ(E21:E23)/9-L6</f>
        <v>1.1296296296295623</v>
      </c>
      <c r="K11" s="9">
        <f t="shared" si="2"/>
        <v>0.56481481481478113</v>
      </c>
      <c r="L11" s="9">
        <f t="shared" si="3"/>
        <v>0.52871072589379242</v>
      </c>
      <c r="M11" s="8" t="str">
        <f t="shared" si="4"/>
        <v>tn</v>
      </c>
      <c r="N11" s="8">
        <v>3.63</v>
      </c>
      <c r="O11" s="8">
        <v>5.72</v>
      </c>
    </row>
    <row r="12" spans="1:15" ht="15.75" x14ac:dyDescent="0.25">
      <c r="A12" s="13" t="s">
        <v>36</v>
      </c>
      <c r="B12" s="14">
        <v>7</v>
      </c>
      <c r="C12" s="14">
        <v>6</v>
      </c>
      <c r="D12" s="14">
        <v>6.5</v>
      </c>
      <c r="E12" s="16">
        <f t="shared" si="0"/>
        <v>19.5</v>
      </c>
      <c r="F12" s="5">
        <f t="shared" si="1"/>
        <v>6.5</v>
      </c>
      <c r="H12" s="8" t="s">
        <v>19</v>
      </c>
      <c r="I12" s="8">
        <f>L4-1</f>
        <v>2</v>
      </c>
      <c r="J12" s="9">
        <f>SUMSQ(B24:D24)/9-L6</f>
        <v>1.2407407407406481</v>
      </c>
      <c r="K12" s="9">
        <f t="shared" si="2"/>
        <v>0.62037037037032405</v>
      </c>
      <c r="L12" s="9">
        <f t="shared" si="3"/>
        <v>0.58071505958825509</v>
      </c>
      <c r="M12" s="8" t="str">
        <f t="shared" si="4"/>
        <v>tn</v>
      </c>
      <c r="N12" s="8">
        <v>3.05</v>
      </c>
      <c r="O12" s="8">
        <v>4.82</v>
      </c>
    </row>
    <row r="13" spans="1:15" ht="15.75" x14ac:dyDescent="0.25">
      <c r="A13" s="10" t="s">
        <v>20</v>
      </c>
      <c r="B13" s="17">
        <f>SUM(B4:B12)</f>
        <v>63.5</v>
      </c>
      <c r="C13" s="16">
        <f>SUM(C4:C12)</f>
        <v>65</v>
      </c>
      <c r="D13" s="16">
        <f>SUM(D4:D12)</f>
        <v>61</v>
      </c>
      <c r="E13" s="4">
        <f>SUM(E4:E12)</f>
        <v>189.5</v>
      </c>
      <c r="F13" s="4"/>
      <c r="H13" s="8" t="s">
        <v>41</v>
      </c>
      <c r="I13" s="8">
        <f>I11*I12</f>
        <v>4</v>
      </c>
      <c r="J13" s="9">
        <f>J10-J11-J12</f>
        <v>2.3703703703704377</v>
      </c>
      <c r="K13" s="9">
        <f t="shared" si="2"/>
        <v>0.59259259259260944</v>
      </c>
      <c r="L13" s="9">
        <f t="shared" si="3"/>
        <v>0.55471289274107694</v>
      </c>
      <c r="M13" s="11" t="str">
        <f t="shared" si="4"/>
        <v>tn</v>
      </c>
      <c r="N13" s="8">
        <v>3.01</v>
      </c>
      <c r="O13" s="8">
        <v>4.7699999999999996</v>
      </c>
    </row>
    <row r="14" spans="1:15" ht="15.75" x14ac:dyDescent="0.25">
      <c r="H14" s="8" t="s">
        <v>21</v>
      </c>
      <c r="I14" s="8">
        <f>I9*I10</f>
        <v>16</v>
      </c>
      <c r="J14" s="9">
        <f>J15-J9-J10</f>
        <v>17.092592592592609</v>
      </c>
      <c r="K14" s="9">
        <f>J14/I14</f>
        <v>1.0682870370370381</v>
      </c>
      <c r="L14" s="8"/>
      <c r="M14" s="8"/>
      <c r="N14" s="8"/>
      <c r="O14" s="8"/>
    </row>
    <row r="15" spans="1:15" ht="15.75" x14ac:dyDescent="0.25">
      <c r="H15" s="8" t="s">
        <v>20</v>
      </c>
      <c r="I15" s="8">
        <f>L3*L4*L5-1</f>
        <v>26</v>
      </c>
      <c r="J15" s="9">
        <f>SUMSQ(B4:D12)-L6</f>
        <v>22.740740740740648</v>
      </c>
      <c r="K15" s="8"/>
      <c r="L15" s="8"/>
      <c r="M15" s="8"/>
      <c r="N15" s="8"/>
      <c r="O15" s="8"/>
    </row>
    <row r="18" spans="1:6" x14ac:dyDescent="0.25">
      <c r="A18" t="s">
        <v>22</v>
      </c>
    </row>
    <row r="19" spans="1:6" ht="15.75" x14ac:dyDescent="0.25">
      <c r="A19" s="130" t="s">
        <v>40</v>
      </c>
      <c r="B19" s="131" t="s">
        <v>19</v>
      </c>
      <c r="C19" s="131"/>
      <c r="D19" s="131"/>
      <c r="E19" s="128" t="s">
        <v>2</v>
      </c>
      <c r="F19" s="128" t="s">
        <v>3</v>
      </c>
    </row>
    <row r="20" spans="1:6" ht="15.75" x14ac:dyDescent="0.25">
      <c r="A20" s="130"/>
      <c r="B20" s="15" t="s">
        <v>23</v>
      </c>
      <c r="C20" s="15" t="s">
        <v>24</v>
      </c>
      <c r="D20" s="15" t="s">
        <v>25</v>
      </c>
      <c r="E20" s="129"/>
      <c r="F20" s="129"/>
    </row>
    <row r="21" spans="1:6" ht="15.75" x14ac:dyDescent="0.25">
      <c r="A21" s="10" t="s">
        <v>37</v>
      </c>
      <c r="B21" s="18">
        <f>E4</f>
        <v>21</v>
      </c>
      <c r="C21" s="18">
        <f>E5</f>
        <v>21.5</v>
      </c>
      <c r="D21" s="18">
        <f>E6</f>
        <v>23</v>
      </c>
      <c r="E21" s="20">
        <f>SUM(B21:D21)</f>
        <v>65.5</v>
      </c>
      <c r="F21" s="12">
        <f>E21/9</f>
        <v>7.2777777777777777</v>
      </c>
    </row>
    <row r="22" spans="1:6" ht="15.75" x14ac:dyDescent="0.25">
      <c r="A22" s="10" t="s">
        <v>38</v>
      </c>
      <c r="B22" s="18">
        <f>E7</f>
        <v>21.5</v>
      </c>
      <c r="C22" s="19">
        <f>E8</f>
        <v>19</v>
      </c>
      <c r="D22" s="19">
        <f>E9</f>
        <v>22.5</v>
      </c>
      <c r="E22" s="20">
        <f>SUM(B22:D22)</f>
        <v>63</v>
      </c>
      <c r="F22" s="12">
        <f>E22/9</f>
        <v>7</v>
      </c>
    </row>
    <row r="23" spans="1:6" ht="15.75" x14ac:dyDescent="0.25">
      <c r="A23" s="10" t="s">
        <v>39</v>
      </c>
      <c r="B23" s="18">
        <f>E10</f>
        <v>21.5</v>
      </c>
      <c r="C23" s="19">
        <f>E11</f>
        <v>20</v>
      </c>
      <c r="D23" s="19">
        <f>E12</f>
        <v>19.5</v>
      </c>
      <c r="E23" s="20">
        <f>SUM(B23:D23)</f>
        <v>61</v>
      </c>
      <c r="F23" s="12">
        <f t="shared" ref="F23" si="5">E23/9</f>
        <v>6.7777777777777777</v>
      </c>
    </row>
    <row r="24" spans="1:6" ht="15.75" x14ac:dyDescent="0.25">
      <c r="A24" s="10" t="s">
        <v>2</v>
      </c>
      <c r="B24" s="20">
        <f>SUM(B21:B23)</f>
        <v>64</v>
      </c>
      <c r="C24" s="20">
        <f t="shared" ref="C24:D24" si="6">SUM(C21:C23)</f>
        <v>60.5</v>
      </c>
      <c r="D24" s="20">
        <f t="shared" si="6"/>
        <v>65</v>
      </c>
      <c r="E24" s="11">
        <f>SUM(E21:E23)</f>
        <v>189.5</v>
      </c>
      <c r="F24" s="8"/>
    </row>
    <row r="25" spans="1:6" ht="15.75" x14ac:dyDescent="0.25">
      <c r="A25" s="10" t="s">
        <v>3</v>
      </c>
      <c r="B25" s="12">
        <f>B24/9</f>
        <v>7.1111111111111107</v>
      </c>
      <c r="C25" s="12">
        <f t="shared" ref="C25:D25" si="7">C24/9</f>
        <v>6.7222222222222223</v>
      </c>
      <c r="D25" s="12">
        <f t="shared" si="7"/>
        <v>7.2222222222222223</v>
      </c>
      <c r="E25" s="8"/>
      <c r="F25" s="8"/>
    </row>
  </sheetData>
  <mergeCells count="8">
    <mergeCell ref="A2:A3"/>
    <mergeCell ref="B2:D2"/>
    <mergeCell ref="E2:E3"/>
    <mergeCell ref="F2:F3"/>
    <mergeCell ref="A19:A20"/>
    <mergeCell ref="B19:D19"/>
    <mergeCell ref="E19:E20"/>
    <mergeCell ref="F19:F2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6B26A-E347-4FA7-AB63-0F0507AB9273}">
  <dimension ref="A1:W26"/>
  <sheetViews>
    <sheetView topLeftCell="E8" zoomScale="90" zoomScaleNormal="92" workbookViewId="0">
      <selection activeCell="I20" sqref="I20"/>
    </sheetView>
  </sheetViews>
  <sheetFormatPr defaultRowHeight="15" x14ac:dyDescent="0.25"/>
  <cols>
    <col min="6" max="6" width="9" bestFit="1" customWidth="1"/>
    <col min="10" max="10" width="10.140625" bestFit="1" customWidth="1"/>
    <col min="12" max="12" width="9.85546875" bestFit="1" customWidth="1"/>
  </cols>
  <sheetData>
    <row r="1" spans="1:15" ht="15.75" x14ac:dyDescent="0.25">
      <c r="A1" s="1" t="s">
        <v>57</v>
      </c>
      <c r="B1" s="1"/>
      <c r="C1" s="1"/>
      <c r="D1" s="1"/>
      <c r="E1" s="1"/>
      <c r="F1" s="1"/>
    </row>
    <row r="2" spans="1:15" ht="15.75" x14ac:dyDescent="0.25">
      <c r="A2" s="126" t="s">
        <v>0</v>
      </c>
      <c r="B2" s="127" t="s">
        <v>1</v>
      </c>
      <c r="C2" s="127"/>
      <c r="D2" s="127"/>
      <c r="E2" s="128" t="s">
        <v>2</v>
      </c>
      <c r="F2" s="128" t="s">
        <v>3</v>
      </c>
      <c r="G2" t="s">
        <v>26</v>
      </c>
    </row>
    <row r="3" spans="1:15" ht="15.75" x14ac:dyDescent="0.25">
      <c r="A3" s="126"/>
      <c r="B3" s="2" t="s">
        <v>4</v>
      </c>
      <c r="C3" s="2" t="s">
        <v>5</v>
      </c>
      <c r="D3" s="2" t="s">
        <v>6</v>
      </c>
      <c r="E3" s="129"/>
      <c r="F3" s="129"/>
      <c r="G3" s="3" t="s">
        <v>27</v>
      </c>
      <c r="K3" t="s">
        <v>40</v>
      </c>
      <c r="L3">
        <v>3</v>
      </c>
    </row>
    <row r="4" spans="1:15" ht="15.75" x14ac:dyDescent="0.25">
      <c r="A4" s="13" t="s">
        <v>28</v>
      </c>
      <c r="B4" s="14">
        <v>9</v>
      </c>
      <c r="C4" s="14">
        <v>8.5</v>
      </c>
      <c r="D4" s="14">
        <v>8.5</v>
      </c>
      <c r="E4" s="16">
        <f>SUM(B4:D4)</f>
        <v>26</v>
      </c>
      <c r="F4" s="6">
        <f>E4/3</f>
        <v>8.6666666666666661</v>
      </c>
      <c r="G4" t="s">
        <v>7</v>
      </c>
      <c r="K4" t="s">
        <v>19</v>
      </c>
      <c r="L4">
        <v>3</v>
      </c>
    </row>
    <row r="5" spans="1:15" ht="15.75" x14ac:dyDescent="0.25">
      <c r="A5" s="13" t="s">
        <v>29</v>
      </c>
      <c r="B5" s="14">
        <v>7.5</v>
      </c>
      <c r="C5" s="14">
        <v>8.5</v>
      </c>
      <c r="D5" s="14">
        <v>7.5</v>
      </c>
      <c r="E5" s="16">
        <f t="shared" ref="E5:E12" si="0">SUM(B5:D5)</f>
        <v>23.5</v>
      </c>
      <c r="F5" s="6">
        <f t="shared" ref="F5:F12" si="1">E5/3</f>
        <v>7.833333333333333</v>
      </c>
      <c r="K5" t="s">
        <v>8</v>
      </c>
      <c r="L5">
        <v>3</v>
      </c>
    </row>
    <row r="6" spans="1:15" ht="15.75" x14ac:dyDescent="0.25">
      <c r="A6" s="13" t="s">
        <v>30</v>
      </c>
      <c r="B6" s="14">
        <v>8.5</v>
      </c>
      <c r="C6" s="14">
        <v>9</v>
      </c>
      <c r="D6" s="14">
        <v>8</v>
      </c>
      <c r="E6" s="16">
        <f t="shared" si="0"/>
        <v>25.5</v>
      </c>
      <c r="F6" s="6">
        <f t="shared" si="1"/>
        <v>8.5</v>
      </c>
      <c r="H6" t="s">
        <v>9</v>
      </c>
      <c r="K6" t="s">
        <v>9</v>
      </c>
      <c r="L6">
        <f>E13^2/(L3*L4*L5)</f>
        <v>1625.5648148148148</v>
      </c>
    </row>
    <row r="7" spans="1:15" ht="15.75" x14ac:dyDescent="0.25">
      <c r="A7" s="13" t="s">
        <v>31</v>
      </c>
      <c r="B7" s="14">
        <v>8</v>
      </c>
      <c r="C7" s="14">
        <v>8.5</v>
      </c>
      <c r="D7" s="14">
        <v>7.5</v>
      </c>
      <c r="E7" s="16">
        <f t="shared" si="0"/>
        <v>24</v>
      </c>
      <c r="F7" s="6">
        <f t="shared" si="1"/>
        <v>8</v>
      </c>
      <c r="H7" t="s">
        <v>10</v>
      </c>
    </row>
    <row r="8" spans="1:15" ht="15.75" x14ac:dyDescent="0.25">
      <c r="A8" s="13" t="s">
        <v>32</v>
      </c>
      <c r="B8" s="14">
        <v>7</v>
      </c>
      <c r="C8" s="14">
        <v>9.5</v>
      </c>
      <c r="D8" s="14">
        <v>6</v>
      </c>
      <c r="E8" s="16">
        <f t="shared" si="0"/>
        <v>22.5</v>
      </c>
      <c r="F8" s="6">
        <f t="shared" si="1"/>
        <v>7.5</v>
      </c>
      <c r="H8" s="7" t="s">
        <v>11</v>
      </c>
      <c r="I8" s="7" t="s">
        <v>12</v>
      </c>
      <c r="J8" s="7" t="s">
        <v>13</v>
      </c>
      <c r="K8" s="7" t="s">
        <v>14</v>
      </c>
      <c r="L8" s="7" t="s">
        <v>15</v>
      </c>
      <c r="M8" s="7"/>
      <c r="N8" s="7" t="s">
        <v>16</v>
      </c>
      <c r="O8" s="7" t="s">
        <v>17</v>
      </c>
    </row>
    <row r="9" spans="1:15" ht="15.75" x14ac:dyDescent="0.25">
      <c r="A9" s="13" t="s">
        <v>33</v>
      </c>
      <c r="B9" s="14">
        <v>7.5</v>
      </c>
      <c r="C9" s="14">
        <v>8</v>
      </c>
      <c r="D9" s="14">
        <v>6.5</v>
      </c>
      <c r="E9" s="16">
        <f t="shared" si="0"/>
        <v>22</v>
      </c>
      <c r="F9" s="6">
        <f t="shared" si="1"/>
        <v>7.333333333333333</v>
      </c>
      <c r="H9" s="8" t="s">
        <v>18</v>
      </c>
      <c r="I9" s="8">
        <f>L5-1</f>
        <v>2</v>
      </c>
      <c r="J9" s="9">
        <f>SUMSQ(B13:D13)/9-L6</f>
        <v>6.7407407407408755</v>
      </c>
      <c r="K9" s="9">
        <f>J9/I9</f>
        <v>3.3703703703704377</v>
      </c>
      <c r="L9" s="9">
        <f>K9/K$14</f>
        <v>8.1797752808993014</v>
      </c>
      <c r="M9" s="8" t="str">
        <f>IF(L9&lt;N9,"tn",IF(L9&lt;O9,"*","**"))</f>
        <v>**</v>
      </c>
      <c r="N9" s="8">
        <v>3.63</v>
      </c>
      <c r="O9" s="8">
        <v>6.23</v>
      </c>
    </row>
    <row r="10" spans="1:15" ht="15.75" x14ac:dyDescent="0.25">
      <c r="A10" s="13" t="s">
        <v>34</v>
      </c>
      <c r="B10" s="14">
        <v>8</v>
      </c>
      <c r="C10" s="14">
        <v>8.5</v>
      </c>
      <c r="D10" s="14">
        <v>7.5</v>
      </c>
      <c r="E10" s="16">
        <f t="shared" si="0"/>
        <v>24</v>
      </c>
      <c r="F10" s="6">
        <f t="shared" si="1"/>
        <v>8</v>
      </c>
      <c r="H10" s="8" t="s">
        <v>0</v>
      </c>
      <c r="I10" s="8">
        <f>L3*L4-1</f>
        <v>8</v>
      </c>
      <c r="J10" s="9">
        <f>SUMSQ(E4:E12)/3-L6</f>
        <v>8.8518518518519613</v>
      </c>
      <c r="K10" s="9">
        <f t="shared" ref="K10:K13" si="2">J10/I10</f>
        <v>1.1064814814814952</v>
      </c>
      <c r="L10" s="9">
        <f t="shared" ref="L10:L13" si="3">K10/K$14</f>
        <v>2.6853932584270854</v>
      </c>
      <c r="M10" s="8" t="str">
        <f t="shared" ref="M10:M13" si="4">IF(L10&lt;N10,"tn",IF(L10&lt;O10,"*","**"))</f>
        <v>*</v>
      </c>
      <c r="N10" s="8">
        <v>2.59</v>
      </c>
      <c r="O10" s="8">
        <v>3.89</v>
      </c>
    </row>
    <row r="11" spans="1:15" ht="15.75" x14ac:dyDescent="0.25">
      <c r="A11" s="13" t="s">
        <v>35</v>
      </c>
      <c r="B11" s="14">
        <v>6.5</v>
      </c>
      <c r="C11" s="14">
        <v>8.5</v>
      </c>
      <c r="D11" s="14">
        <v>6.5</v>
      </c>
      <c r="E11" s="16">
        <f t="shared" si="0"/>
        <v>21.5</v>
      </c>
      <c r="F11" s="6">
        <f t="shared" si="1"/>
        <v>7.166666666666667</v>
      </c>
      <c r="H11" s="8" t="s">
        <v>40</v>
      </c>
      <c r="I11" s="8">
        <f>L3-1</f>
        <v>2</v>
      </c>
      <c r="J11" s="9">
        <f>SUMSQ(E21:E23)/9-L6</f>
        <v>4.7962962962963047</v>
      </c>
      <c r="K11" s="9">
        <f t="shared" si="2"/>
        <v>2.3981481481481524</v>
      </c>
      <c r="L11" s="9">
        <f t="shared" si="3"/>
        <v>5.8202247191013194</v>
      </c>
      <c r="M11" s="8" t="str">
        <f t="shared" si="4"/>
        <v>**</v>
      </c>
      <c r="N11" s="8">
        <v>3.63</v>
      </c>
      <c r="O11" s="8">
        <v>5.72</v>
      </c>
    </row>
    <row r="12" spans="1:15" ht="15.75" x14ac:dyDescent="0.25">
      <c r="A12" s="13" t="s">
        <v>36</v>
      </c>
      <c r="B12" s="14">
        <v>7.5</v>
      </c>
      <c r="C12" s="14">
        <v>6.5</v>
      </c>
      <c r="D12" s="14">
        <v>6.5</v>
      </c>
      <c r="E12" s="16">
        <f t="shared" si="0"/>
        <v>20.5</v>
      </c>
      <c r="F12" s="6">
        <f t="shared" si="1"/>
        <v>6.833333333333333</v>
      </c>
      <c r="H12" s="8" t="s">
        <v>19</v>
      </c>
      <c r="I12" s="8">
        <f>L4-1</f>
        <v>2</v>
      </c>
      <c r="J12" s="9">
        <f>SUMSQ(B24:D24)/9-L6</f>
        <v>2.9074074074073906</v>
      </c>
      <c r="K12" s="9">
        <f t="shared" si="2"/>
        <v>1.4537037037036953</v>
      </c>
      <c r="L12" s="9">
        <f t="shared" si="3"/>
        <v>3.5280898876405415</v>
      </c>
      <c r="M12" s="8" t="str">
        <f t="shared" si="4"/>
        <v>*</v>
      </c>
      <c r="N12" s="8">
        <v>3.05</v>
      </c>
      <c r="O12" s="8">
        <v>4.82</v>
      </c>
    </row>
    <row r="13" spans="1:15" ht="15.75" x14ac:dyDescent="0.25">
      <c r="A13" s="10" t="s">
        <v>20</v>
      </c>
      <c r="B13" s="17">
        <f>SUM(B4:B12)</f>
        <v>69.5</v>
      </c>
      <c r="C13" s="16">
        <f>SUM(C4:C12)</f>
        <v>75.5</v>
      </c>
      <c r="D13" s="16">
        <f>SUM(D4:D12)</f>
        <v>64.5</v>
      </c>
      <c r="E13" s="4">
        <f>SUM(E4:E12)</f>
        <v>209.5</v>
      </c>
      <c r="F13" s="4"/>
      <c r="H13" s="8" t="s">
        <v>41</v>
      </c>
      <c r="I13" s="8">
        <f>I11*I12</f>
        <v>4</v>
      </c>
      <c r="J13" s="9">
        <f>J10-J11-J12</f>
        <v>1.148148148148266</v>
      </c>
      <c r="K13" s="9">
        <f t="shared" si="2"/>
        <v>0.28703703703706651</v>
      </c>
      <c r="L13" s="9">
        <f t="shared" si="3"/>
        <v>0.69662921348323981</v>
      </c>
      <c r="M13" s="11" t="str">
        <f t="shared" si="4"/>
        <v>tn</v>
      </c>
      <c r="N13" s="8">
        <v>3.01</v>
      </c>
      <c r="O13" s="8">
        <v>4.7699999999999996</v>
      </c>
    </row>
    <row r="14" spans="1:15" ht="15.75" x14ac:dyDescent="0.25">
      <c r="H14" s="8" t="s">
        <v>21</v>
      </c>
      <c r="I14" s="8">
        <f>I9*I10</f>
        <v>16</v>
      </c>
      <c r="J14" s="9">
        <f>J15-J9-J10</f>
        <v>6.5925925925923821</v>
      </c>
      <c r="K14" s="9">
        <f>J14/I14</f>
        <v>0.41203703703702388</v>
      </c>
      <c r="L14" s="8"/>
      <c r="M14" s="8"/>
      <c r="N14" s="8"/>
      <c r="O14" s="8"/>
    </row>
    <row r="15" spans="1:15" ht="15.75" x14ac:dyDescent="0.25">
      <c r="H15" s="8" t="s">
        <v>20</v>
      </c>
      <c r="I15" s="8">
        <f>L3*L4*L5-1</f>
        <v>26</v>
      </c>
      <c r="J15" s="9">
        <f>SUMSQ(B4:D12)-L6</f>
        <v>22.185185185185219</v>
      </c>
      <c r="K15" s="8"/>
      <c r="L15" s="8"/>
      <c r="M15" s="8"/>
      <c r="N15" s="8"/>
      <c r="O15" s="8"/>
    </row>
    <row r="18" spans="1:23" x14ac:dyDescent="0.25">
      <c r="A18" t="s">
        <v>22</v>
      </c>
    </row>
    <row r="19" spans="1:23" ht="15.75" x14ac:dyDescent="0.25">
      <c r="A19" s="130" t="s">
        <v>40</v>
      </c>
      <c r="B19" s="131" t="s">
        <v>19</v>
      </c>
      <c r="C19" s="131"/>
      <c r="D19" s="131"/>
      <c r="E19" s="128" t="s">
        <v>2</v>
      </c>
      <c r="F19" s="128" t="s">
        <v>3</v>
      </c>
      <c r="I19" s="1" t="s">
        <v>74</v>
      </c>
      <c r="J19" t="s">
        <v>75</v>
      </c>
      <c r="K19" t="s">
        <v>76</v>
      </c>
    </row>
    <row r="20" spans="1:23" ht="15.75" x14ac:dyDescent="0.25">
      <c r="A20" s="130"/>
      <c r="B20" s="15" t="s">
        <v>23</v>
      </c>
      <c r="C20" s="15" t="s">
        <v>24</v>
      </c>
      <c r="D20" s="15" t="s">
        <v>25</v>
      </c>
      <c r="E20" s="129"/>
      <c r="F20" s="129"/>
      <c r="I20" s="54">
        <f>J20*K20</f>
        <v>0.78076571870841549</v>
      </c>
      <c r="J20">
        <v>3.649</v>
      </c>
      <c r="K20" s="41">
        <f>SQRT(K14/(3*3))</f>
        <v>0.213967037190577</v>
      </c>
    </row>
    <row r="21" spans="1:23" ht="15.75" x14ac:dyDescent="0.25">
      <c r="A21" s="10" t="s">
        <v>37</v>
      </c>
      <c r="B21" s="18">
        <f>E4</f>
        <v>26</v>
      </c>
      <c r="C21" s="18">
        <f>E5</f>
        <v>23.5</v>
      </c>
      <c r="D21" s="18">
        <f>E6</f>
        <v>25.5</v>
      </c>
      <c r="E21" s="20">
        <f>SUM(B21:D21)</f>
        <v>75</v>
      </c>
      <c r="F21" s="12">
        <f>E21/9</f>
        <v>8.3333333333333339</v>
      </c>
    </row>
    <row r="22" spans="1:23" ht="15.75" x14ac:dyDescent="0.25">
      <c r="A22" s="10" t="s">
        <v>38</v>
      </c>
      <c r="B22" s="18">
        <f>E7</f>
        <v>24</v>
      </c>
      <c r="C22" s="19">
        <f>E8</f>
        <v>22.5</v>
      </c>
      <c r="D22" s="19">
        <f>E9</f>
        <v>22</v>
      </c>
      <c r="E22" s="20">
        <f>SUM(B22:D22)</f>
        <v>68.5</v>
      </c>
      <c r="F22" s="12">
        <f>E22/9</f>
        <v>7.6111111111111107</v>
      </c>
      <c r="I22" t="s">
        <v>78</v>
      </c>
      <c r="Q22" t="s">
        <v>78</v>
      </c>
    </row>
    <row r="23" spans="1:23" ht="15.75" x14ac:dyDescent="0.25">
      <c r="A23" s="10" t="s">
        <v>39</v>
      </c>
      <c r="B23" s="18">
        <f>E10</f>
        <v>24</v>
      </c>
      <c r="C23" s="19">
        <f>E11</f>
        <v>21.5</v>
      </c>
      <c r="D23" s="19">
        <f>E12</f>
        <v>20.5</v>
      </c>
      <c r="E23" s="20">
        <f>SUM(B23:D23)</f>
        <v>66</v>
      </c>
      <c r="F23" s="12">
        <f t="shared" ref="F23" si="5">E23/9</f>
        <v>7.333333333333333</v>
      </c>
      <c r="I23" s="43" t="s">
        <v>116</v>
      </c>
      <c r="J23" s="43" t="s">
        <v>80</v>
      </c>
      <c r="L23" s="43" t="s">
        <v>116</v>
      </c>
      <c r="M23" s="43" t="s">
        <v>80</v>
      </c>
      <c r="N23" s="43" t="s">
        <v>82</v>
      </c>
      <c r="Q23" s="43" t="s">
        <v>117</v>
      </c>
      <c r="R23" s="43" t="s">
        <v>80</v>
      </c>
      <c r="T23" s="43" t="s">
        <v>116</v>
      </c>
      <c r="U23" s="43" t="s">
        <v>80</v>
      </c>
      <c r="V23" s="43" t="s">
        <v>82</v>
      </c>
    </row>
    <row r="24" spans="1:23" ht="15.75" x14ac:dyDescent="0.25">
      <c r="A24" s="10" t="s">
        <v>2</v>
      </c>
      <c r="B24" s="20">
        <f>SUM(B21:B23)</f>
        <v>74</v>
      </c>
      <c r="C24" s="20">
        <f t="shared" ref="C24:D24" si="6">SUM(C21:C23)</f>
        <v>67.5</v>
      </c>
      <c r="D24" s="20">
        <f t="shared" si="6"/>
        <v>68</v>
      </c>
      <c r="E24" s="11">
        <f>SUM(E21:E23)</f>
        <v>209.5</v>
      </c>
      <c r="F24" s="8"/>
      <c r="I24" s="43" t="s">
        <v>37</v>
      </c>
      <c r="J24" s="12">
        <v>8.3333333333333339</v>
      </c>
      <c r="L24" s="43" t="s">
        <v>39</v>
      </c>
      <c r="M24" s="12">
        <v>7.33</v>
      </c>
      <c r="N24" s="43" t="s">
        <v>71</v>
      </c>
      <c r="O24" s="40">
        <f>M24+I20</f>
        <v>8.1107657187084161</v>
      </c>
      <c r="Q24" s="43" t="s">
        <v>23</v>
      </c>
      <c r="R24" s="12">
        <v>8.2200000000000006</v>
      </c>
      <c r="T24" s="43" t="s">
        <v>24</v>
      </c>
      <c r="U24" s="12">
        <v>7.5</v>
      </c>
      <c r="V24" s="43" t="s">
        <v>71</v>
      </c>
      <c r="W24" s="40">
        <f>U24+I20</f>
        <v>8.280765718708416</v>
      </c>
    </row>
    <row r="25" spans="1:23" ht="15.75" x14ac:dyDescent="0.25">
      <c r="A25" s="10" t="s">
        <v>3</v>
      </c>
      <c r="B25" s="12">
        <f>B24/9</f>
        <v>8.2222222222222214</v>
      </c>
      <c r="C25" s="12">
        <f t="shared" ref="C25:D25" si="7">C24/9</f>
        <v>7.5</v>
      </c>
      <c r="D25" s="12">
        <f t="shared" si="7"/>
        <v>7.5555555555555554</v>
      </c>
      <c r="E25" s="8"/>
      <c r="F25" s="8"/>
      <c r="I25" s="43" t="s">
        <v>38</v>
      </c>
      <c r="J25" s="12">
        <v>7.6111111111111107</v>
      </c>
      <c r="L25" s="43" t="s">
        <v>38</v>
      </c>
      <c r="M25" s="12">
        <v>7.6111111111111107</v>
      </c>
      <c r="N25" s="43" t="s">
        <v>73</v>
      </c>
      <c r="O25" s="40">
        <f>M25+I20</f>
        <v>8.3918768298195268</v>
      </c>
      <c r="Q25" s="43" t="s">
        <v>24</v>
      </c>
      <c r="R25" s="12">
        <v>7.5</v>
      </c>
      <c r="T25" s="43" t="s">
        <v>25</v>
      </c>
      <c r="U25" s="12">
        <v>7.56</v>
      </c>
      <c r="V25" s="43" t="s">
        <v>71</v>
      </c>
      <c r="W25" s="40">
        <f>U25+I20</f>
        <v>8.3407657187084148</v>
      </c>
    </row>
    <row r="26" spans="1:23" ht="15.75" x14ac:dyDescent="0.25">
      <c r="I26" s="43" t="s">
        <v>39</v>
      </c>
      <c r="J26" s="12">
        <v>7.33</v>
      </c>
      <c r="L26" s="43" t="s">
        <v>37</v>
      </c>
      <c r="M26" s="12">
        <v>8.3333333333333339</v>
      </c>
      <c r="N26" s="43" t="s">
        <v>72</v>
      </c>
      <c r="O26" s="40">
        <f>M26+I20</f>
        <v>9.11409905204175</v>
      </c>
      <c r="Q26" s="43" t="s">
        <v>25</v>
      </c>
      <c r="R26" s="12">
        <v>7.56</v>
      </c>
      <c r="T26" s="43" t="s">
        <v>23</v>
      </c>
      <c r="U26" s="12">
        <v>8.2200000000000006</v>
      </c>
      <c r="V26" s="43" t="s">
        <v>71</v>
      </c>
      <c r="W26" s="40">
        <f>U26+I20</f>
        <v>9.0007657187084167</v>
      </c>
    </row>
  </sheetData>
  <sortState xmlns:xlrd2="http://schemas.microsoft.com/office/spreadsheetml/2017/richdata2" ref="T24:W26">
    <sortCondition ref="U24:U26"/>
  </sortState>
  <mergeCells count="8">
    <mergeCell ref="A2:A3"/>
    <mergeCell ref="B2:D2"/>
    <mergeCell ref="E2:E3"/>
    <mergeCell ref="F2:F3"/>
    <mergeCell ref="A19:A20"/>
    <mergeCell ref="B19:D19"/>
    <mergeCell ref="E19:E20"/>
    <mergeCell ref="F19:F20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93B5D-FCC4-4221-BE8C-C868C2C93034}">
  <dimension ref="A1:AB28"/>
  <sheetViews>
    <sheetView topLeftCell="F1" zoomScale="109" workbookViewId="0">
      <selection activeCell="L17" sqref="L17"/>
    </sheetView>
  </sheetViews>
  <sheetFormatPr defaultRowHeight="15" x14ac:dyDescent="0.25"/>
  <cols>
    <col min="12" max="12" width="9.140625" customWidth="1"/>
    <col min="22" max="22" width="13.140625" customWidth="1"/>
    <col min="23" max="23" width="14.140625" customWidth="1"/>
    <col min="27" max="27" width="13.85546875" customWidth="1"/>
    <col min="28" max="28" width="12.140625" customWidth="1"/>
  </cols>
  <sheetData>
    <row r="1" spans="1:28" x14ac:dyDescent="0.25">
      <c r="A1" t="s">
        <v>112</v>
      </c>
      <c r="K1" t="s">
        <v>113</v>
      </c>
    </row>
    <row r="3" spans="1:28" x14ac:dyDescent="0.25">
      <c r="B3" s="143" t="s">
        <v>95</v>
      </c>
      <c r="C3" s="145" t="s">
        <v>96</v>
      </c>
      <c r="D3" s="145"/>
      <c r="E3" s="145"/>
      <c r="F3" s="145"/>
      <c r="G3" s="145"/>
      <c r="H3" s="145"/>
      <c r="L3" s="143" t="s">
        <v>95</v>
      </c>
      <c r="M3" s="145" t="s">
        <v>96</v>
      </c>
      <c r="N3" s="145"/>
      <c r="O3" s="145"/>
      <c r="P3" s="145"/>
      <c r="Q3" s="145"/>
      <c r="R3" s="145"/>
      <c r="U3" t="s">
        <v>137</v>
      </c>
      <c r="Z3" t="s">
        <v>145</v>
      </c>
    </row>
    <row r="4" spans="1:28" x14ac:dyDescent="0.25">
      <c r="B4" s="144"/>
      <c r="C4" s="46" t="s">
        <v>97</v>
      </c>
      <c r="D4" s="46" t="s">
        <v>98</v>
      </c>
      <c r="E4" s="46" t="s">
        <v>99</v>
      </c>
      <c r="F4" s="46" t="s">
        <v>100</v>
      </c>
      <c r="G4" s="46" t="s">
        <v>101</v>
      </c>
      <c r="H4" s="46" t="s">
        <v>114</v>
      </c>
      <c r="L4" s="144"/>
      <c r="M4" s="46" t="s">
        <v>97</v>
      </c>
      <c r="N4" s="46" t="s">
        <v>98</v>
      </c>
      <c r="O4" s="46" t="s">
        <v>99</v>
      </c>
      <c r="P4" s="46" t="s">
        <v>100</v>
      </c>
      <c r="Q4" s="46" t="s">
        <v>101</v>
      </c>
      <c r="R4" s="46" t="s">
        <v>114</v>
      </c>
    </row>
    <row r="5" spans="1:28" x14ac:dyDescent="0.25">
      <c r="B5" t="s">
        <v>37</v>
      </c>
      <c r="C5" s="48">
        <v>6.8</v>
      </c>
      <c r="D5" s="47">
        <v>8.5299999999999994</v>
      </c>
      <c r="E5" s="48" t="s">
        <v>103</v>
      </c>
      <c r="F5" s="48">
        <v>12.817</v>
      </c>
      <c r="G5" s="48">
        <v>17.89</v>
      </c>
      <c r="H5" s="48">
        <v>19.47</v>
      </c>
      <c r="L5" t="s">
        <v>37</v>
      </c>
      <c r="M5" s="48">
        <v>5.5</v>
      </c>
      <c r="N5" s="47">
        <v>6.67</v>
      </c>
      <c r="O5" s="48">
        <v>7.28</v>
      </c>
      <c r="P5" s="48" t="s">
        <v>118</v>
      </c>
      <c r="Q5" s="48" t="s">
        <v>122</v>
      </c>
      <c r="R5" s="48" t="s">
        <v>115</v>
      </c>
      <c r="V5" s="143" t="s">
        <v>95</v>
      </c>
      <c r="W5" s="55" t="s">
        <v>96</v>
      </c>
      <c r="AA5" s="143" t="s">
        <v>95</v>
      </c>
      <c r="AB5" s="55" t="s">
        <v>96</v>
      </c>
    </row>
    <row r="6" spans="1:28" x14ac:dyDescent="0.25">
      <c r="B6" t="s">
        <v>38</v>
      </c>
      <c r="C6" s="47">
        <v>6.56</v>
      </c>
      <c r="D6" s="47">
        <v>7.98</v>
      </c>
      <c r="E6" s="48" t="s">
        <v>104</v>
      </c>
      <c r="F6" s="48">
        <v>12.656000000000001</v>
      </c>
      <c r="G6" s="48">
        <v>15.08</v>
      </c>
      <c r="H6" s="47">
        <v>19.55</v>
      </c>
      <c r="L6" t="s">
        <v>38</v>
      </c>
      <c r="M6" s="47">
        <v>5.22</v>
      </c>
      <c r="N6" s="47">
        <v>6.56</v>
      </c>
      <c r="O6" s="48">
        <v>7</v>
      </c>
      <c r="P6" s="48" t="s">
        <v>119</v>
      </c>
      <c r="Q6" s="48" t="s">
        <v>123</v>
      </c>
      <c r="R6" s="47" t="s">
        <v>154</v>
      </c>
      <c r="V6" s="144"/>
      <c r="W6" s="58" t="s">
        <v>114</v>
      </c>
      <c r="AA6" s="144"/>
      <c r="AB6" s="60" t="s">
        <v>114</v>
      </c>
    </row>
    <row r="7" spans="1:28" ht="15.75" x14ac:dyDescent="0.25">
      <c r="B7" t="s">
        <v>39</v>
      </c>
      <c r="C7" s="47">
        <v>6.73</v>
      </c>
      <c r="D7" s="47">
        <v>7.93</v>
      </c>
      <c r="E7" s="48" t="s">
        <v>105</v>
      </c>
      <c r="F7" s="48">
        <v>14.98</v>
      </c>
      <c r="G7" s="48">
        <v>14.5</v>
      </c>
      <c r="H7" s="47">
        <v>20.41</v>
      </c>
      <c r="L7" t="s">
        <v>39</v>
      </c>
      <c r="M7" s="47">
        <v>5.17</v>
      </c>
      <c r="N7" s="47">
        <v>6.28</v>
      </c>
      <c r="O7" s="48">
        <v>6.78</v>
      </c>
      <c r="P7" s="48" t="s">
        <v>149</v>
      </c>
      <c r="Q7" s="48" t="s">
        <v>124</v>
      </c>
      <c r="R7" s="47" t="s">
        <v>155</v>
      </c>
      <c r="V7" t="s">
        <v>37</v>
      </c>
      <c r="W7" s="48">
        <v>14.79</v>
      </c>
      <c r="AA7" t="s">
        <v>37</v>
      </c>
      <c r="AB7" s="85">
        <v>13.100000000000001</v>
      </c>
    </row>
    <row r="8" spans="1:28" ht="15.75" x14ac:dyDescent="0.25">
      <c r="B8" s="49" t="s">
        <v>106</v>
      </c>
      <c r="C8" s="50" t="s">
        <v>102</v>
      </c>
      <c r="D8" s="51" t="s">
        <v>102</v>
      </c>
      <c r="E8" s="51">
        <v>1.3107</v>
      </c>
      <c r="F8" s="52" t="s">
        <v>102</v>
      </c>
      <c r="G8" s="52" t="s">
        <v>102</v>
      </c>
      <c r="H8" s="50" t="s">
        <v>102</v>
      </c>
      <c r="L8" s="49" t="s">
        <v>106</v>
      </c>
      <c r="M8" s="50" t="s">
        <v>102</v>
      </c>
      <c r="N8" s="51" t="s">
        <v>102</v>
      </c>
      <c r="O8" s="51" t="s">
        <v>102</v>
      </c>
      <c r="P8" s="51">
        <v>0.69330000000000003</v>
      </c>
      <c r="Q8" s="51">
        <v>0.77680000000000005</v>
      </c>
      <c r="R8" s="51">
        <v>0.91339999999999999</v>
      </c>
      <c r="V8" t="s">
        <v>38</v>
      </c>
      <c r="W8" s="47">
        <v>13.96</v>
      </c>
      <c r="AA8" t="s">
        <v>38</v>
      </c>
      <c r="AB8" s="59">
        <v>12.527777777777779</v>
      </c>
    </row>
    <row r="9" spans="1:28" ht="15.75" x14ac:dyDescent="0.25">
      <c r="B9" t="s">
        <v>23</v>
      </c>
      <c r="C9" s="48">
        <v>6.71</v>
      </c>
      <c r="D9" s="48">
        <v>8.14</v>
      </c>
      <c r="E9" s="48">
        <v>9.5299999999999994</v>
      </c>
      <c r="F9" s="48" t="s">
        <v>107</v>
      </c>
      <c r="G9" s="53" t="s">
        <v>110</v>
      </c>
      <c r="H9" s="48">
        <v>21.76</v>
      </c>
      <c r="L9" t="s">
        <v>23</v>
      </c>
      <c r="M9" s="48">
        <v>5.5</v>
      </c>
      <c r="N9" s="48">
        <v>6.56</v>
      </c>
      <c r="O9" s="48">
        <v>7.11</v>
      </c>
      <c r="P9" s="48" t="s">
        <v>150</v>
      </c>
      <c r="Q9" s="53" t="s">
        <v>125</v>
      </c>
      <c r="R9" s="48" t="s">
        <v>127</v>
      </c>
      <c r="V9" t="s">
        <v>39</v>
      </c>
      <c r="W9" s="47">
        <v>12.22</v>
      </c>
      <c r="AA9" t="s">
        <v>39</v>
      </c>
      <c r="AB9" s="84">
        <v>11.055555555555554</v>
      </c>
    </row>
    <row r="10" spans="1:28" x14ac:dyDescent="0.25">
      <c r="B10" t="s">
        <v>24</v>
      </c>
      <c r="C10" s="48">
        <v>6.69</v>
      </c>
      <c r="D10" s="48">
        <v>8.2899999999999991</v>
      </c>
      <c r="E10" s="48">
        <v>9.61</v>
      </c>
      <c r="F10" s="48" t="s">
        <v>108</v>
      </c>
      <c r="G10" s="53" t="s">
        <v>111</v>
      </c>
      <c r="H10" s="48">
        <v>19.309999999999999</v>
      </c>
      <c r="L10" t="s">
        <v>24</v>
      </c>
      <c r="M10" s="48">
        <v>5.39</v>
      </c>
      <c r="N10" s="48">
        <v>6.5</v>
      </c>
      <c r="O10" s="48">
        <v>6.72</v>
      </c>
      <c r="P10" s="48" t="s">
        <v>120</v>
      </c>
      <c r="Q10" s="53" t="s">
        <v>119</v>
      </c>
      <c r="R10" s="48" t="s">
        <v>128</v>
      </c>
      <c r="V10" s="49" t="s">
        <v>106</v>
      </c>
      <c r="W10" s="50" t="s">
        <v>102</v>
      </c>
      <c r="AA10" s="49" t="s">
        <v>106</v>
      </c>
      <c r="AB10" s="77" t="s">
        <v>102</v>
      </c>
    </row>
    <row r="11" spans="1:28" ht="15.75" x14ac:dyDescent="0.25">
      <c r="B11" t="s">
        <v>25</v>
      </c>
      <c r="C11" s="48">
        <v>6.68</v>
      </c>
      <c r="D11" s="48">
        <v>8.01</v>
      </c>
      <c r="E11" s="48">
        <v>9.1999999999999993</v>
      </c>
      <c r="F11" s="48" t="s">
        <v>109</v>
      </c>
      <c r="G11" s="53" t="s">
        <v>153</v>
      </c>
      <c r="H11" s="48">
        <v>18.37</v>
      </c>
      <c r="L11" t="s">
        <v>25</v>
      </c>
      <c r="M11" s="48">
        <v>5</v>
      </c>
      <c r="N11" s="48">
        <v>6.44</v>
      </c>
      <c r="O11" s="48">
        <v>7.22</v>
      </c>
      <c r="P11" s="48" t="s">
        <v>151</v>
      </c>
      <c r="Q11" s="53" t="s">
        <v>126</v>
      </c>
      <c r="R11" s="48" t="s">
        <v>129</v>
      </c>
      <c r="V11" t="s">
        <v>23</v>
      </c>
      <c r="W11" s="48" t="s">
        <v>140</v>
      </c>
      <c r="AA11" t="s">
        <v>23</v>
      </c>
      <c r="AB11" s="59" t="s">
        <v>146</v>
      </c>
    </row>
    <row r="12" spans="1:28" ht="15.75" x14ac:dyDescent="0.25">
      <c r="B12" s="49" t="s">
        <v>106</v>
      </c>
      <c r="C12" s="50" t="s">
        <v>102</v>
      </c>
      <c r="D12" s="51" t="s">
        <v>102</v>
      </c>
      <c r="E12" s="50" t="s">
        <v>102</v>
      </c>
      <c r="F12" s="50">
        <v>2.2568000000000001</v>
      </c>
      <c r="G12" s="50">
        <v>2.6471</v>
      </c>
      <c r="H12" s="50" t="s">
        <v>102</v>
      </c>
      <c r="L12" s="49" t="s">
        <v>106</v>
      </c>
      <c r="M12" s="50" t="s">
        <v>102</v>
      </c>
      <c r="N12" s="51" t="s">
        <v>102</v>
      </c>
      <c r="O12" s="50" t="s">
        <v>102</v>
      </c>
      <c r="P12" s="50" t="s">
        <v>152</v>
      </c>
      <c r="Q12" s="50">
        <v>0.77680000000000005</v>
      </c>
      <c r="R12" s="51">
        <v>0.91339999999999999</v>
      </c>
      <c r="V12" t="s">
        <v>24</v>
      </c>
      <c r="W12" s="48" t="s">
        <v>139</v>
      </c>
      <c r="AA12" t="s">
        <v>24</v>
      </c>
      <c r="AB12" s="59" t="s">
        <v>147</v>
      </c>
    </row>
    <row r="13" spans="1:28" ht="15.75" x14ac:dyDescent="0.25">
      <c r="V13" t="s">
        <v>25</v>
      </c>
      <c r="W13" s="48" t="s">
        <v>138</v>
      </c>
      <c r="AA13" t="s">
        <v>25</v>
      </c>
      <c r="AB13" s="59" t="s">
        <v>148</v>
      </c>
    </row>
    <row r="14" spans="1:28" x14ac:dyDescent="0.25">
      <c r="V14" s="49" t="s">
        <v>106</v>
      </c>
      <c r="W14" s="50">
        <v>4.3526999999999996</v>
      </c>
      <c r="AA14" s="49" t="s">
        <v>106</v>
      </c>
      <c r="AB14" s="50">
        <v>3.5804</v>
      </c>
    </row>
    <row r="16" spans="1:28" x14ac:dyDescent="0.25">
      <c r="A16" t="s">
        <v>130</v>
      </c>
    </row>
    <row r="17" spans="2:28" x14ac:dyDescent="0.25">
      <c r="U17" t="s">
        <v>141</v>
      </c>
      <c r="Z17" t="s">
        <v>163</v>
      </c>
    </row>
    <row r="18" spans="2:28" x14ac:dyDescent="0.25">
      <c r="B18" s="143" t="s">
        <v>95</v>
      </c>
      <c r="C18" s="145" t="s">
        <v>96</v>
      </c>
      <c r="D18" s="145"/>
      <c r="E18" s="145"/>
      <c r="F18" s="145"/>
      <c r="G18" s="145"/>
    </row>
    <row r="19" spans="2:28" x14ac:dyDescent="0.25">
      <c r="B19" s="144"/>
      <c r="C19" s="46" t="s">
        <v>98</v>
      </c>
      <c r="D19" s="46" t="s">
        <v>99</v>
      </c>
      <c r="E19" s="46" t="s">
        <v>100</v>
      </c>
      <c r="F19" s="46" t="s">
        <v>101</v>
      </c>
      <c r="G19" s="46" t="s">
        <v>114</v>
      </c>
      <c r="V19" s="143" t="s">
        <v>95</v>
      </c>
      <c r="W19" s="55" t="s">
        <v>96</v>
      </c>
      <c r="AA19" s="143" t="s">
        <v>95</v>
      </c>
      <c r="AB19" s="55" t="s">
        <v>96</v>
      </c>
    </row>
    <row r="20" spans="2:28" x14ac:dyDescent="0.25">
      <c r="B20" t="s">
        <v>37</v>
      </c>
      <c r="C20" s="48" t="s">
        <v>131</v>
      </c>
      <c r="D20" s="48">
        <v>11.5</v>
      </c>
      <c r="E20" s="48">
        <v>20.13</v>
      </c>
      <c r="F20" s="48">
        <v>30.01</v>
      </c>
      <c r="G20" s="48">
        <v>40.64</v>
      </c>
      <c r="V20" s="144"/>
      <c r="W20" s="55" t="s">
        <v>114</v>
      </c>
      <c r="AA20" s="144"/>
      <c r="AB20" s="60" t="s">
        <v>114</v>
      </c>
    </row>
    <row r="21" spans="2:28" ht="15.75" x14ac:dyDescent="0.25">
      <c r="B21" t="s">
        <v>38</v>
      </c>
      <c r="C21" s="47" t="s">
        <v>132</v>
      </c>
      <c r="D21" s="47">
        <v>11.89</v>
      </c>
      <c r="E21" s="48">
        <v>19.77</v>
      </c>
      <c r="F21" s="48">
        <v>28.55</v>
      </c>
      <c r="G21" s="48">
        <v>39.57</v>
      </c>
      <c r="V21" t="s">
        <v>37</v>
      </c>
      <c r="W21" s="59">
        <v>11.644444444444444</v>
      </c>
      <c r="AA21" t="s">
        <v>37</v>
      </c>
      <c r="AB21" s="88">
        <v>0.79404568048189661</v>
      </c>
    </row>
    <row r="22" spans="2:28" ht="15.75" x14ac:dyDescent="0.25">
      <c r="B22" t="s">
        <v>39</v>
      </c>
      <c r="C22" s="47" t="s">
        <v>133</v>
      </c>
      <c r="D22" s="47">
        <v>10.15</v>
      </c>
      <c r="E22" s="48">
        <v>18.29</v>
      </c>
      <c r="F22" s="48">
        <v>26.81</v>
      </c>
      <c r="G22" s="48">
        <v>35.880000000000003</v>
      </c>
      <c r="V22" t="s">
        <v>38</v>
      </c>
      <c r="W22" s="59">
        <v>10.97777777777778</v>
      </c>
      <c r="AA22" t="s">
        <v>38</v>
      </c>
      <c r="AB22" s="86">
        <v>0.73752911123933318</v>
      </c>
    </row>
    <row r="23" spans="2:28" ht="15.75" x14ac:dyDescent="0.25">
      <c r="B23" s="49" t="s">
        <v>106</v>
      </c>
      <c r="C23" s="50">
        <v>1.2281</v>
      </c>
      <c r="D23" s="51" t="s">
        <v>102</v>
      </c>
      <c r="E23" s="51" t="s">
        <v>102</v>
      </c>
      <c r="F23" s="51" t="s">
        <v>102</v>
      </c>
      <c r="G23" s="51" t="s">
        <v>102</v>
      </c>
      <c r="V23" t="s">
        <v>39</v>
      </c>
      <c r="W23" s="59">
        <v>10.02222222222222</v>
      </c>
      <c r="AA23" t="s">
        <v>39</v>
      </c>
      <c r="AB23" s="87">
        <v>0.79322303301051511</v>
      </c>
    </row>
    <row r="24" spans="2:28" x14ac:dyDescent="0.25">
      <c r="B24" t="s">
        <v>23</v>
      </c>
      <c r="C24" s="48">
        <v>5.6</v>
      </c>
      <c r="D24" s="48">
        <v>11.78</v>
      </c>
      <c r="E24" s="48" t="s">
        <v>135</v>
      </c>
      <c r="F24" s="48">
        <v>31.24</v>
      </c>
      <c r="G24" s="48">
        <v>42.18</v>
      </c>
      <c r="V24" s="49" t="s">
        <v>106</v>
      </c>
      <c r="W24" s="50" t="s">
        <v>102</v>
      </c>
      <c r="AA24" s="49" t="s">
        <v>106</v>
      </c>
      <c r="AB24" s="47" t="s">
        <v>102</v>
      </c>
    </row>
    <row r="25" spans="2:28" ht="15.75" x14ac:dyDescent="0.25">
      <c r="B25" t="s">
        <v>24</v>
      </c>
      <c r="C25" s="48">
        <v>5.39</v>
      </c>
      <c r="D25" s="48">
        <v>10.86</v>
      </c>
      <c r="E25" s="48" t="s">
        <v>156</v>
      </c>
      <c r="F25" s="48">
        <v>29.27</v>
      </c>
      <c r="G25" s="48">
        <v>37.840000000000003</v>
      </c>
      <c r="V25" t="s">
        <v>23</v>
      </c>
      <c r="W25" s="48" t="s">
        <v>142</v>
      </c>
      <c r="AA25" t="s">
        <v>23</v>
      </c>
      <c r="AB25" s="88">
        <v>0.78</v>
      </c>
    </row>
    <row r="26" spans="2:28" ht="15.75" x14ac:dyDescent="0.25">
      <c r="B26" t="s">
        <v>25</v>
      </c>
      <c r="C26" s="48">
        <v>5.08</v>
      </c>
      <c r="D26" s="48">
        <v>10.91</v>
      </c>
      <c r="E26" s="48" t="s">
        <v>136</v>
      </c>
      <c r="F26" s="48">
        <v>24.86</v>
      </c>
      <c r="G26" s="48">
        <v>36.06</v>
      </c>
      <c r="V26" t="s">
        <v>24</v>
      </c>
      <c r="W26" s="48" t="s">
        <v>144</v>
      </c>
      <c r="AA26" t="s">
        <v>24</v>
      </c>
      <c r="AB26" s="86">
        <v>0.79</v>
      </c>
    </row>
    <row r="27" spans="2:28" ht="15.75" x14ac:dyDescent="0.25">
      <c r="B27" s="49" t="s">
        <v>106</v>
      </c>
      <c r="C27" s="50" t="s">
        <v>102</v>
      </c>
      <c r="D27" s="51" t="s">
        <v>102</v>
      </c>
      <c r="E27" s="50">
        <v>4.1486000000000001</v>
      </c>
      <c r="F27" s="50" t="s">
        <v>102</v>
      </c>
      <c r="G27" s="50" t="s">
        <v>102</v>
      </c>
      <c r="V27" t="s">
        <v>25</v>
      </c>
      <c r="W27" s="48" t="s">
        <v>143</v>
      </c>
      <c r="AA27" t="s">
        <v>25</v>
      </c>
      <c r="AB27" s="87">
        <v>0.75</v>
      </c>
    </row>
    <row r="28" spans="2:28" x14ac:dyDescent="0.25">
      <c r="V28" s="49" t="s">
        <v>106</v>
      </c>
      <c r="W28" s="50">
        <v>2.9428000000000001</v>
      </c>
      <c r="AA28" s="49" t="s">
        <v>106</v>
      </c>
      <c r="AB28" s="77" t="s">
        <v>102</v>
      </c>
    </row>
  </sheetData>
  <mergeCells count="10">
    <mergeCell ref="V5:V6"/>
    <mergeCell ref="V19:V20"/>
    <mergeCell ref="AA5:AA6"/>
    <mergeCell ref="B3:B4"/>
    <mergeCell ref="C3:H3"/>
    <mergeCell ref="L3:L4"/>
    <mergeCell ref="M3:R3"/>
    <mergeCell ref="B18:B19"/>
    <mergeCell ref="C18:G18"/>
    <mergeCell ref="AA19:AA20"/>
  </mergeCells>
  <phoneticPr fontId="5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74B9D-DD25-4672-A5F1-BBB93FEDB776}">
  <dimension ref="A1:W28"/>
  <sheetViews>
    <sheetView topLeftCell="F11" zoomScale="96" workbookViewId="0">
      <selection activeCell="O26" sqref="O26"/>
    </sheetView>
  </sheetViews>
  <sheetFormatPr defaultRowHeight="15" x14ac:dyDescent="0.25"/>
  <cols>
    <col min="6" max="6" width="9" bestFit="1" customWidth="1"/>
    <col min="10" max="10" width="10.140625" bestFit="1" customWidth="1"/>
    <col min="12" max="12" width="9.85546875" bestFit="1" customWidth="1"/>
  </cols>
  <sheetData>
    <row r="1" spans="1:15" ht="15.75" x14ac:dyDescent="0.25">
      <c r="A1" s="1" t="s">
        <v>58</v>
      </c>
      <c r="B1" s="1"/>
      <c r="C1" s="1"/>
      <c r="D1" s="1"/>
      <c r="E1" s="1"/>
      <c r="F1" s="1"/>
    </row>
    <row r="2" spans="1:15" ht="15.75" x14ac:dyDescent="0.25">
      <c r="A2" s="126" t="s">
        <v>0</v>
      </c>
      <c r="B2" s="127" t="s">
        <v>1</v>
      </c>
      <c r="C2" s="127"/>
      <c r="D2" s="127"/>
      <c r="E2" s="128" t="s">
        <v>2</v>
      </c>
      <c r="F2" s="128" t="s">
        <v>3</v>
      </c>
      <c r="G2" t="s">
        <v>26</v>
      </c>
    </row>
    <row r="3" spans="1:15" ht="15.75" x14ac:dyDescent="0.25">
      <c r="A3" s="126"/>
      <c r="B3" s="2" t="s">
        <v>4</v>
      </c>
      <c r="C3" s="2" t="s">
        <v>5</v>
      </c>
      <c r="D3" s="2" t="s">
        <v>6</v>
      </c>
      <c r="E3" s="129"/>
      <c r="F3" s="129"/>
      <c r="G3" s="3" t="s">
        <v>27</v>
      </c>
      <c r="K3" t="s">
        <v>40</v>
      </c>
      <c r="L3">
        <v>3</v>
      </c>
    </row>
    <row r="4" spans="1:15" ht="15.75" x14ac:dyDescent="0.25">
      <c r="A4" s="13" t="s">
        <v>28</v>
      </c>
      <c r="B4" s="14">
        <v>9.5</v>
      </c>
      <c r="C4" s="14">
        <v>9.5</v>
      </c>
      <c r="D4" s="14">
        <v>8.5</v>
      </c>
      <c r="E4" s="16">
        <f>SUM(B4:D4)</f>
        <v>27.5</v>
      </c>
      <c r="F4" s="5">
        <f>E4/3</f>
        <v>9.1666666666666661</v>
      </c>
      <c r="G4" t="s">
        <v>7</v>
      </c>
      <c r="K4" t="s">
        <v>19</v>
      </c>
      <c r="L4">
        <v>3</v>
      </c>
    </row>
    <row r="5" spans="1:15" ht="15.75" x14ac:dyDescent="0.25">
      <c r="A5" s="13" t="s">
        <v>29</v>
      </c>
      <c r="B5" s="14">
        <v>7.5</v>
      </c>
      <c r="C5" s="14">
        <v>8.5</v>
      </c>
      <c r="D5" s="14">
        <v>8</v>
      </c>
      <c r="E5" s="16">
        <f t="shared" ref="E5:E12" si="0">SUM(B5:D5)</f>
        <v>24</v>
      </c>
      <c r="F5" s="6">
        <f t="shared" ref="F5:F12" si="1">E5/3</f>
        <v>8</v>
      </c>
      <c r="K5" t="s">
        <v>8</v>
      </c>
      <c r="L5">
        <v>3</v>
      </c>
    </row>
    <row r="6" spans="1:15" ht="15.75" x14ac:dyDescent="0.25">
      <c r="A6" s="13" t="s">
        <v>30</v>
      </c>
      <c r="B6" s="14">
        <v>9</v>
      </c>
      <c r="C6" s="14">
        <v>9</v>
      </c>
      <c r="D6" s="14">
        <v>8</v>
      </c>
      <c r="E6" s="16">
        <f t="shared" si="0"/>
        <v>26</v>
      </c>
      <c r="F6" s="5">
        <f t="shared" si="1"/>
        <v>8.6666666666666661</v>
      </c>
      <c r="H6" t="s">
        <v>9</v>
      </c>
      <c r="K6" t="s">
        <v>9</v>
      </c>
      <c r="L6">
        <f>E13^2/(L3*L4*L5)</f>
        <v>1752.0833333333333</v>
      </c>
    </row>
    <row r="7" spans="1:15" ht="15.75" x14ac:dyDescent="0.25">
      <c r="A7" s="13" t="s">
        <v>31</v>
      </c>
      <c r="B7" s="14">
        <v>8</v>
      </c>
      <c r="C7" s="14">
        <v>9.5</v>
      </c>
      <c r="D7" s="14">
        <v>7.5</v>
      </c>
      <c r="E7" s="16">
        <f t="shared" si="0"/>
        <v>25</v>
      </c>
      <c r="F7" s="4">
        <f t="shared" si="1"/>
        <v>8.3333333333333339</v>
      </c>
      <c r="H7" t="s">
        <v>10</v>
      </c>
    </row>
    <row r="8" spans="1:15" ht="15.75" x14ac:dyDescent="0.25">
      <c r="A8" s="13" t="s">
        <v>32</v>
      </c>
      <c r="B8" s="14">
        <v>7.5</v>
      </c>
      <c r="C8" s="14">
        <v>9.5</v>
      </c>
      <c r="D8" s="14">
        <v>6</v>
      </c>
      <c r="E8" s="16">
        <f t="shared" si="0"/>
        <v>23</v>
      </c>
      <c r="F8" s="5">
        <f t="shared" si="1"/>
        <v>7.666666666666667</v>
      </c>
      <c r="H8" s="7" t="s">
        <v>11</v>
      </c>
      <c r="I8" s="7" t="s">
        <v>12</v>
      </c>
      <c r="J8" s="7" t="s">
        <v>13</v>
      </c>
      <c r="K8" s="7" t="s">
        <v>14</v>
      </c>
      <c r="L8" s="7" t="s">
        <v>15</v>
      </c>
      <c r="M8" s="7"/>
      <c r="N8" s="7" t="s">
        <v>16</v>
      </c>
      <c r="O8" s="7" t="s">
        <v>17</v>
      </c>
    </row>
    <row r="9" spans="1:15" ht="15.75" x14ac:dyDescent="0.25">
      <c r="A9" s="13" t="s">
        <v>33</v>
      </c>
      <c r="B9" s="14">
        <v>8</v>
      </c>
      <c r="C9" s="14">
        <v>8</v>
      </c>
      <c r="D9" s="14">
        <v>6.5</v>
      </c>
      <c r="E9" s="16">
        <f t="shared" si="0"/>
        <v>22.5</v>
      </c>
      <c r="F9" s="4">
        <f t="shared" si="1"/>
        <v>7.5</v>
      </c>
      <c r="H9" s="8" t="s">
        <v>18</v>
      </c>
      <c r="I9" s="8">
        <f>L5-1</f>
        <v>2</v>
      </c>
      <c r="J9" s="9">
        <f>SUMSQ(B13:D13)/9-L6</f>
        <v>7.3888888888889142</v>
      </c>
      <c r="K9" s="9">
        <f>J9/I9</f>
        <v>3.6944444444444571</v>
      </c>
      <c r="L9" s="9">
        <f>K9/K$14</f>
        <v>7.1409395973154171</v>
      </c>
      <c r="M9" s="56" t="str">
        <f>IF(L9&lt;N9,"tn",IF(L9&lt;O9,"*","**"))</f>
        <v>**</v>
      </c>
      <c r="N9" s="8">
        <v>3.63</v>
      </c>
      <c r="O9" s="8">
        <v>6.23</v>
      </c>
    </row>
    <row r="10" spans="1:15" ht="15.75" x14ac:dyDescent="0.25">
      <c r="A10" s="13" t="s">
        <v>34</v>
      </c>
      <c r="B10" s="14">
        <v>8.5</v>
      </c>
      <c r="C10" s="14">
        <v>8.5</v>
      </c>
      <c r="D10" s="14">
        <v>9.5</v>
      </c>
      <c r="E10" s="16">
        <f t="shared" si="0"/>
        <v>26.5</v>
      </c>
      <c r="F10" s="5">
        <f t="shared" si="1"/>
        <v>8.8333333333333339</v>
      </c>
      <c r="H10" s="8" t="s">
        <v>0</v>
      </c>
      <c r="I10" s="8">
        <f>L3*L4-1</f>
        <v>8</v>
      </c>
      <c r="J10" s="9">
        <f>SUMSQ(E4:E12)/3-L6</f>
        <v>13</v>
      </c>
      <c r="K10" s="9">
        <f t="shared" ref="K10:K13" si="2">J10/I10</f>
        <v>1.625</v>
      </c>
      <c r="L10" s="9">
        <f t="shared" ref="L10:L13" si="3">K10/K$14</f>
        <v>3.1409395973154171</v>
      </c>
      <c r="M10" s="56" t="str">
        <f t="shared" ref="M10:M13" si="4">IF(L10&lt;N10,"tn",IF(L10&lt;O10,"*","**"))</f>
        <v>*</v>
      </c>
      <c r="N10" s="8">
        <v>2.59</v>
      </c>
      <c r="O10" s="8">
        <v>3.89</v>
      </c>
    </row>
    <row r="11" spans="1:15" ht="15.75" x14ac:dyDescent="0.25">
      <c r="A11" s="13" t="s">
        <v>35</v>
      </c>
      <c r="B11" s="14">
        <v>6.5</v>
      </c>
      <c r="C11" s="14">
        <v>8.5</v>
      </c>
      <c r="D11" s="14">
        <v>6.5</v>
      </c>
      <c r="E11" s="16">
        <f t="shared" si="0"/>
        <v>21.5</v>
      </c>
      <c r="F11" s="5">
        <f t="shared" si="1"/>
        <v>7.166666666666667</v>
      </c>
      <c r="H11" s="8" t="s">
        <v>40</v>
      </c>
      <c r="I11" s="8">
        <f>L3-1</f>
        <v>2</v>
      </c>
      <c r="J11" s="9">
        <f>SUMSQ(E21:E23)/9-L6</f>
        <v>4.2222222222223991</v>
      </c>
      <c r="K11" s="9">
        <f t="shared" si="2"/>
        <v>2.1111111111111995</v>
      </c>
      <c r="L11" s="9">
        <f t="shared" si="3"/>
        <v>4.0805369127518238</v>
      </c>
      <c r="M11" s="56" t="str">
        <f t="shared" si="4"/>
        <v>*</v>
      </c>
      <c r="N11" s="8">
        <v>3.63</v>
      </c>
      <c r="O11" s="8">
        <v>5.72</v>
      </c>
    </row>
    <row r="12" spans="1:15" ht="15.75" x14ac:dyDescent="0.25">
      <c r="A12" s="13" t="s">
        <v>36</v>
      </c>
      <c r="B12" s="14">
        <v>7.5</v>
      </c>
      <c r="C12" s="14">
        <v>7.5</v>
      </c>
      <c r="D12" s="14">
        <v>6.5</v>
      </c>
      <c r="E12" s="16">
        <f t="shared" si="0"/>
        <v>21.5</v>
      </c>
      <c r="F12" s="5">
        <f t="shared" si="1"/>
        <v>7.166666666666667</v>
      </c>
      <c r="H12" s="8" t="s">
        <v>19</v>
      </c>
      <c r="I12" s="8">
        <f>L4-1</f>
        <v>2</v>
      </c>
      <c r="J12" s="9">
        <f>SUMSQ(B24:D24)/9-L6</f>
        <v>7.1666666666667425</v>
      </c>
      <c r="K12" s="9">
        <f t="shared" si="2"/>
        <v>3.5833333333333712</v>
      </c>
      <c r="L12" s="9">
        <f t="shared" si="3"/>
        <v>6.9261744966443262</v>
      </c>
      <c r="M12" s="56" t="str">
        <f t="shared" si="4"/>
        <v>**</v>
      </c>
      <c r="N12" s="8">
        <v>3.05</v>
      </c>
      <c r="O12" s="8">
        <v>4.82</v>
      </c>
    </row>
    <row r="13" spans="1:15" ht="15.75" x14ac:dyDescent="0.25">
      <c r="A13" s="10" t="s">
        <v>20</v>
      </c>
      <c r="B13" s="17">
        <f>SUM(B4:B12)</f>
        <v>72</v>
      </c>
      <c r="C13" s="16">
        <f>SUM(C4:C12)</f>
        <v>78.5</v>
      </c>
      <c r="D13" s="16">
        <f>SUM(D4:D12)</f>
        <v>67</v>
      </c>
      <c r="E13" s="4">
        <f>SUM(E4:E12)</f>
        <v>217.5</v>
      </c>
      <c r="F13" s="4"/>
      <c r="H13" s="8" t="s">
        <v>41</v>
      </c>
      <c r="I13" s="8">
        <f>I11*I12</f>
        <v>4</v>
      </c>
      <c r="J13" s="9">
        <f>J10-J11-J12</f>
        <v>1.6111111111108585</v>
      </c>
      <c r="K13" s="9">
        <f t="shared" si="2"/>
        <v>0.40277777777771462</v>
      </c>
      <c r="L13" s="9">
        <f t="shared" si="3"/>
        <v>0.77852348993275911</v>
      </c>
      <c r="M13" s="11" t="str">
        <f t="shared" si="4"/>
        <v>tn</v>
      </c>
      <c r="N13" s="8">
        <v>3.01</v>
      </c>
      <c r="O13" s="8">
        <v>4.7699999999999996</v>
      </c>
    </row>
    <row r="14" spans="1:15" ht="15.75" x14ac:dyDescent="0.25">
      <c r="H14" s="8" t="s">
        <v>21</v>
      </c>
      <c r="I14" s="8">
        <f>I9*I10</f>
        <v>16</v>
      </c>
      <c r="J14" s="9">
        <f>J15-J9-J10</f>
        <v>8.2777777777778283</v>
      </c>
      <c r="K14" s="9">
        <f>J14/I14</f>
        <v>0.51736111111111427</v>
      </c>
      <c r="L14" s="8"/>
      <c r="M14" s="8"/>
      <c r="N14" s="8"/>
      <c r="O14" s="8"/>
    </row>
    <row r="15" spans="1:15" ht="15.75" x14ac:dyDescent="0.25">
      <c r="H15" s="8" t="s">
        <v>20</v>
      </c>
      <c r="I15" s="8">
        <f>L3*L4*L5-1</f>
        <v>26</v>
      </c>
      <c r="J15" s="9">
        <f>SUMSQ(B4:D12)-L6</f>
        <v>28.666666666666742</v>
      </c>
      <c r="K15" s="8"/>
      <c r="L15" s="8"/>
      <c r="M15" s="8"/>
      <c r="N15" s="8"/>
      <c r="O15" s="8"/>
    </row>
    <row r="18" spans="1:23" x14ac:dyDescent="0.25">
      <c r="A18" t="s">
        <v>22</v>
      </c>
    </row>
    <row r="19" spans="1:23" ht="15.75" x14ac:dyDescent="0.25">
      <c r="A19" s="130" t="s">
        <v>40</v>
      </c>
      <c r="B19" s="131" t="s">
        <v>19</v>
      </c>
      <c r="C19" s="131"/>
      <c r="D19" s="131"/>
      <c r="E19" s="128" t="s">
        <v>2</v>
      </c>
      <c r="F19" s="128" t="s">
        <v>3</v>
      </c>
      <c r="I19" s="1" t="s">
        <v>74</v>
      </c>
      <c r="J19" t="s">
        <v>75</v>
      </c>
      <c r="K19" t="s">
        <v>76</v>
      </c>
    </row>
    <row r="20" spans="1:23" ht="15.75" x14ac:dyDescent="0.25">
      <c r="A20" s="130"/>
      <c r="B20" s="15" t="s">
        <v>23</v>
      </c>
      <c r="C20" s="15" t="s">
        <v>24</v>
      </c>
      <c r="D20" s="15" t="s">
        <v>25</v>
      </c>
      <c r="E20" s="129"/>
      <c r="F20" s="129"/>
      <c r="I20" s="54">
        <f>J20*K20</f>
        <v>0.77682044257344551</v>
      </c>
      <c r="J20">
        <v>3.24</v>
      </c>
      <c r="K20" s="41">
        <f>SQRT(K14/(3*3))</f>
        <v>0.2397593958560017</v>
      </c>
    </row>
    <row r="21" spans="1:23" ht="15.75" x14ac:dyDescent="0.25">
      <c r="A21" s="10" t="s">
        <v>37</v>
      </c>
      <c r="B21" s="18">
        <f>E4</f>
        <v>27.5</v>
      </c>
      <c r="C21" s="18">
        <f>E5</f>
        <v>24</v>
      </c>
      <c r="D21" s="18">
        <f>E6</f>
        <v>26</v>
      </c>
      <c r="E21" s="20">
        <f>SUM(B21:D21)</f>
        <v>77.5</v>
      </c>
      <c r="F21" s="12">
        <f>E21/9</f>
        <v>8.6111111111111107</v>
      </c>
    </row>
    <row r="22" spans="1:23" ht="15.75" x14ac:dyDescent="0.25">
      <c r="A22" s="10" t="s">
        <v>38</v>
      </c>
      <c r="B22" s="18">
        <f>E7</f>
        <v>25</v>
      </c>
      <c r="C22" s="19">
        <f>E8</f>
        <v>23</v>
      </c>
      <c r="D22" s="19">
        <f>E9</f>
        <v>22.5</v>
      </c>
      <c r="E22" s="20">
        <f>SUM(B22:D22)</f>
        <v>70.5</v>
      </c>
      <c r="F22" s="12">
        <f>E22/9</f>
        <v>7.833333333333333</v>
      </c>
      <c r="I22" t="s">
        <v>78</v>
      </c>
      <c r="Q22" t="s">
        <v>78</v>
      </c>
    </row>
    <row r="23" spans="1:23" ht="15.75" x14ac:dyDescent="0.25">
      <c r="A23" s="10" t="s">
        <v>39</v>
      </c>
      <c r="B23" s="18">
        <f>E10</f>
        <v>26.5</v>
      </c>
      <c r="C23" s="19">
        <f>E11</f>
        <v>21.5</v>
      </c>
      <c r="D23" s="19">
        <f>E12</f>
        <v>21.5</v>
      </c>
      <c r="E23" s="20">
        <f>SUM(B23:D23)</f>
        <v>69.5</v>
      </c>
      <c r="F23" s="12">
        <f t="shared" ref="F23" si="5">E23/9</f>
        <v>7.7222222222222223</v>
      </c>
      <c r="I23" s="43" t="s">
        <v>116</v>
      </c>
      <c r="J23" s="43" t="s">
        <v>80</v>
      </c>
      <c r="L23" s="43" t="s">
        <v>116</v>
      </c>
      <c r="M23" s="43" t="s">
        <v>80</v>
      </c>
      <c r="N23" s="43" t="s">
        <v>82</v>
      </c>
      <c r="Q23" s="43" t="s">
        <v>117</v>
      </c>
      <c r="R23" s="43" t="s">
        <v>80</v>
      </c>
      <c r="T23" s="43" t="s">
        <v>117</v>
      </c>
      <c r="U23" s="43" t="s">
        <v>80</v>
      </c>
      <c r="V23" s="43" t="s">
        <v>82</v>
      </c>
    </row>
    <row r="24" spans="1:23" ht="15.75" x14ac:dyDescent="0.25">
      <c r="A24" s="10" t="s">
        <v>2</v>
      </c>
      <c r="B24" s="20">
        <f>SUM(B21:B23)</f>
        <v>79</v>
      </c>
      <c r="C24" s="20">
        <f t="shared" ref="C24:D24" si="6">SUM(C21:C23)</f>
        <v>68.5</v>
      </c>
      <c r="D24" s="20">
        <f t="shared" si="6"/>
        <v>70</v>
      </c>
      <c r="E24" s="11">
        <f>SUM(E21:E23)</f>
        <v>217.5</v>
      </c>
      <c r="F24" s="8"/>
      <c r="I24" s="43" t="s">
        <v>37</v>
      </c>
      <c r="J24" s="12">
        <v>8.6111111111111107</v>
      </c>
      <c r="L24" s="43" t="s">
        <v>39</v>
      </c>
      <c r="M24" s="12">
        <v>7.7222222222222223</v>
      </c>
      <c r="N24" s="43" t="s">
        <v>71</v>
      </c>
      <c r="O24" s="40">
        <f>M24+I20</f>
        <v>8.4990426647956685</v>
      </c>
      <c r="Q24" s="43" t="s">
        <v>23</v>
      </c>
      <c r="R24" s="12">
        <v>8.7799999999999994</v>
      </c>
      <c r="T24" s="43" t="s">
        <v>24</v>
      </c>
      <c r="U24" s="12">
        <v>7.61</v>
      </c>
      <c r="V24" s="43" t="s">
        <v>71</v>
      </c>
      <c r="W24" s="40">
        <f>U24+I20</f>
        <v>8.3868204425734465</v>
      </c>
    </row>
    <row r="25" spans="1:23" ht="15.75" x14ac:dyDescent="0.25">
      <c r="A25" s="10" t="s">
        <v>3</v>
      </c>
      <c r="B25" s="12">
        <f>B24/9</f>
        <v>8.7777777777777786</v>
      </c>
      <c r="C25" s="12">
        <f t="shared" ref="C25:D25" si="7">C24/9</f>
        <v>7.6111111111111107</v>
      </c>
      <c r="D25" s="12">
        <f t="shared" si="7"/>
        <v>7.7777777777777777</v>
      </c>
      <c r="E25" s="8"/>
      <c r="F25" s="8"/>
      <c r="I25" s="43" t="s">
        <v>38</v>
      </c>
      <c r="J25" s="12">
        <v>7.833333333333333</v>
      </c>
      <c r="L25" s="43" t="s">
        <v>38</v>
      </c>
      <c r="M25" s="12">
        <v>7.833333333333333</v>
      </c>
      <c r="N25" s="43" t="s">
        <v>73</v>
      </c>
      <c r="O25" s="40">
        <f>M25+I20</f>
        <v>8.6101537759067792</v>
      </c>
      <c r="Q25" s="43" t="s">
        <v>24</v>
      </c>
      <c r="R25" s="12">
        <v>7.61</v>
      </c>
      <c r="T25" s="43" t="s">
        <v>25</v>
      </c>
      <c r="U25" s="12">
        <v>7.78</v>
      </c>
      <c r="V25" s="43" t="s">
        <v>71</v>
      </c>
      <c r="W25" s="40">
        <f>U25+I20</f>
        <v>8.5568204425734464</v>
      </c>
    </row>
    <row r="26" spans="1:23" ht="15.75" x14ac:dyDescent="0.25">
      <c r="I26" s="43" t="s">
        <v>39</v>
      </c>
      <c r="J26" s="12">
        <v>7.7222222222222223</v>
      </c>
      <c r="L26" s="43" t="s">
        <v>37</v>
      </c>
      <c r="M26" s="12">
        <v>8.6111111111111107</v>
      </c>
      <c r="N26" s="43" t="s">
        <v>72</v>
      </c>
      <c r="O26" s="40">
        <f>M26+I20</f>
        <v>9.387931553684556</v>
      </c>
      <c r="Q26" s="43" t="s">
        <v>25</v>
      </c>
      <c r="R26" s="12">
        <v>7.78</v>
      </c>
      <c r="T26" s="43" t="s">
        <v>23</v>
      </c>
      <c r="U26" s="12">
        <v>8.7799999999999994</v>
      </c>
      <c r="V26" s="43" t="s">
        <v>72</v>
      </c>
      <c r="W26" s="40">
        <f>U26+I20</f>
        <v>9.5568204425734447</v>
      </c>
    </row>
    <row r="28" spans="1:23" x14ac:dyDescent="0.25">
      <c r="V28" t="s">
        <v>121</v>
      </c>
    </row>
  </sheetData>
  <sortState xmlns:xlrd2="http://schemas.microsoft.com/office/spreadsheetml/2017/richdata2" ref="T24:W26">
    <sortCondition ref="U24:U26"/>
  </sortState>
  <mergeCells count="8">
    <mergeCell ref="A2:A3"/>
    <mergeCell ref="B2:D2"/>
    <mergeCell ref="E2:E3"/>
    <mergeCell ref="F2:F3"/>
    <mergeCell ref="A19:A20"/>
    <mergeCell ref="B19:D19"/>
    <mergeCell ref="E19:E20"/>
    <mergeCell ref="F19:F20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F9490-572E-4B7E-A6E4-F09CCE4ABFB8}">
  <dimension ref="A1:W26"/>
  <sheetViews>
    <sheetView topLeftCell="A11" zoomScale="106" workbookViewId="0">
      <selection activeCell="I21" sqref="I21"/>
    </sheetView>
  </sheetViews>
  <sheetFormatPr defaultRowHeight="15" x14ac:dyDescent="0.25"/>
  <cols>
    <col min="6" max="6" width="9" bestFit="1" customWidth="1"/>
    <col min="10" max="10" width="10.140625" bestFit="1" customWidth="1"/>
    <col min="12" max="12" width="9.85546875" bestFit="1" customWidth="1"/>
  </cols>
  <sheetData>
    <row r="1" spans="1:15" ht="15.75" x14ac:dyDescent="0.25">
      <c r="A1" s="1" t="s">
        <v>59</v>
      </c>
      <c r="B1" s="1"/>
      <c r="C1" s="1"/>
      <c r="D1" s="1"/>
      <c r="E1" s="1"/>
      <c r="F1" s="1"/>
    </row>
    <row r="2" spans="1:15" ht="15.75" x14ac:dyDescent="0.25">
      <c r="A2" s="126" t="s">
        <v>0</v>
      </c>
      <c r="B2" s="127" t="s">
        <v>1</v>
      </c>
      <c r="C2" s="127"/>
      <c r="D2" s="127"/>
      <c r="E2" s="128" t="s">
        <v>2</v>
      </c>
      <c r="F2" s="128" t="s">
        <v>3</v>
      </c>
      <c r="G2" t="s">
        <v>26</v>
      </c>
    </row>
    <row r="3" spans="1:15" ht="15.75" x14ac:dyDescent="0.25">
      <c r="A3" s="126"/>
      <c r="B3" s="2" t="s">
        <v>4</v>
      </c>
      <c r="C3" s="2" t="s">
        <v>5</v>
      </c>
      <c r="D3" s="2" t="s">
        <v>6</v>
      </c>
      <c r="E3" s="129"/>
      <c r="F3" s="129"/>
      <c r="G3" s="3" t="s">
        <v>27</v>
      </c>
      <c r="K3" t="s">
        <v>40</v>
      </c>
      <c r="L3">
        <v>3</v>
      </c>
    </row>
    <row r="4" spans="1:15" ht="15.75" x14ac:dyDescent="0.25">
      <c r="A4" s="13" t="s">
        <v>28</v>
      </c>
      <c r="B4" s="14">
        <v>11.5</v>
      </c>
      <c r="C4" s="14">
        <v>11</v>
      </c>
      <c r="D4" s="14">
        <v>12</v>
      </c>
      <c r="E4" s="16">
        <f>SUM(B4:D4)</f>
        <v>34.5</v>
      </c>
      <c r="F4" s="5">
        <f>E4/3</f>
        <v>11.5</v>
      </c>
      <c r="G4" t="s">
        <v>7</v>
      </c>
      <c r="K4" t="s">
        <v>19</v>
      </c>
      <c r="L4">
        <v>3</v>
      </c>
    </row>
    <row r="5" spans="1:15" ht="15.75" x14ac:dyDescent="0.25">
      <c r="A5" s="13" t="s">
        <v>29</v>
      </c>
      <c r="B5" s="14">
        <v>11</v>
      </c>
      <c r="C5" s="14">
        <v>11.5</v>
      </c>
      <c r="D5" s="14">
        <v>10</v>
      </c>
      <c r="E5" s="16">
        <f t="shared" ref="E5:E12" si="0">SUM(B5:D5)</f>
        <v>32.5</v>
      </c>
      <c r="F5" s="6">
        <f t="shared" ref="F5:F12" si="1">E5/3</f>
        <v>10.833333333333334</v>
      </c>
      <c r="K5" t="s">
        <v>8</v>
      </c>
      <c r="L5">
        <v>3</v>
      </c>
    </row>
    <row r="6" spans="1:15" ht="15.75" x14ac:dyDescent="0.25">
      <c r="A6" s="13" t="s">
        <v>30</v>
      </c>
      <c r="B6" s="14">
        <v>8.5</v>
      </c>
      <c r="C6" s="14">
        <v>9.5</v>
      </c>
      <c r="D6" s="14">
        <v>9</v>
      </c>
      <c r="E6" s="16">
        <f t="shared" si="0"/>
        <v>27</v>
      </c>
      <c r="F6" s="5">
        <f t="shared" si="1"/>
        <v>9</v>
      </c>
      <c r="H6" t="s">
        <v>9</v>
      </c>
      <c r="K6" t="s">
        <v>9</v>
      </c>
      <c r="L6">
        <f>E13^2/(L3*L4*L5)</f>
        <v>2610.75</v>
      </c>
    </row>
    <row r="7" spans="1:15" ht="15.75" x14ac:dyDescent="0.25">
      <c r="A7" s="13" t="s">
        <v>31</v>
      </c>
      <c r="B7" s="14">
        <v>8</v>
      </c>
      <c r="C7" s="14">
        <v>9.5</v>
      </c>
      <c r="D7" s="14">
        <v>9</v>
      </c>
      <c r="E7" s="16">
        <f t="shared" si="0"/>
        <v>26.5</v>
      </c>
      <c r="F7" s="4">
        <f t="shared" si="1"/>
        <v>8.8333333333333339</v>
      </c>
      <c r="H7" t="s">
        <v>10</v>
      </c>
    </row>
    <row r="8" spans="1:15" ht="15.75" x14ac:dyDescent="0.25">
      <c r="A8" s="13" t="s">
        <v>32</v>
      </c>
      <c r="B8" s="14">
        <v>9.5</v>
      </c>
      <c r="C8" s="14">
        <v>9.5</v>
      </c>
      <c r="D8" s="14">
        <v>11.5</v>
      </c>
      <c r="E8" s="16">
        <f t="shared" si="0"/>
        <v>30.5</v>
      </c>
      <c r="F8" s="5">
        <f t="shared" si="1"/>
        <v>10.166666666666666</v>
      </c>
      <c r="H8" s="7" t="s">
        <v>11</v>
      </c>
      <c r="I8" s="7" t="s">
        <v>12</v>
      </c>
      <c r="J8" s="7" t="s">
        <v>13</v>
      </c>
      <c r="K8" s="7" t="s">
        <v>14</v>
      </c>
      <c r="L8" s="7" t="s">
        <v>15</v>
      </c>
      <c r="M8" s="7"/>
      <c r="N8" s="7" t="s">
        <v>16</v>
      </c>
      <c r="O8" s="7" t="s">
        <v>17</v>
      </c>
    </row>
    <row r="9" spans="1:15" ht="15.75" x14ac:dyDescent="0.25">
      <c r="A9" s="13" t="s">
        <v>33</v>
      </c>
      <c r="B9" s="14">
        <v>8.5</v>
      </c>
      <c r="C9" s="14">
        <v>9</v>
      </c>
      <c r="D9" s="14">
        <v>9.5</v>
      </c>
      <c r="E9" s="16">
        <f t="shared" si="0"/>
        <v>27</v>
      </c>
      <c r="F9" s="4">
        <f t="shared" si="1"/>
        <v>9</v>
      </c>
      <c r="H9" s="8" t="s">
        <v>18</v>
      </c>
      <c r="I9" s="8">
        <f>L5-1</f>
        <v>2</v>
      </c>
      <c r="J9" s="9">
        <f>SUMSQ(B13:D13)/9-L6</f>
        <v>1.5555555555556566</v>
      </c>
      <c r="K9" s="9">
        <f>J9/I9</f>
        <v>0.77777777777782831</v>
      </c>
      <c r="L9" s="9">
        <f>K9/K$14</f>
        <v>1.0873786407767794</v>
      </c>
      <c r="M9" s="8" t="str">
        <f>IF(L9&lt;N9,"tn",IF(L9&lt;O9,"*","**"))</f>
        <v>tn</v>
      </c>
      <c r="N9" s="8">
        <v>3.63</v>
      </c>
      <c r="O9" s="8">
        <v>6.23</v>
      </c>
    </row>
    <row r="10" spans="1:15" ht="15.75" x14ac:dyDescent="0.25">
      <c r="A10" s="13" t="s">
        <v>34</v>
      </c>
      <c r="B10" s="14">
        <v>11.5</v>
      </c>
      <c r="C10" s="14">
        <v>10</v>
      </c>
      <c r="D10" s="14">
        <v>9.5</v>
      </c>
      <c r="E10" s="57">
        <f t="shared" si="0"/>
        <v>31</v>
      </c>
      <c r="F10" s="5">
        <f t="shared" si="1"/>
        <v>10.333333333333334</v>
      </c>
      <c r="H10" s="8" t="s">
        <v>0</v>
      </c>
      <c r="I10" s="8">
        <f>L3*L4-1</f>
        <v>8</v>
      </c>
      <c r="J10" s="9">
        <f>SUMSQ(E4:E12)/3-L6</f>
        <v>24</v>
      </c>
      <c r="K10" s="9">
        <f t="shared" ref="K10:K13" si="2">J10/I10</f>
        <v>3</v>
      </c>
      <c r="L10" s="9">
        <f t="shared" ref="L10:L13" si="3">K10/K$14</f>
        <v>4.1941747572815906</v>
      </c>
      <c r="M10" s="8" t="str">
        <f t="shared" ref="M10:M13" si="4">IF(L10&lt;N10,"tn",IF(L10&lt;O10,"*","**"))</f>
        <v>**</v>
      </c>
      <c r="N10" s="8">
        <v>2.59</v>
      </c>
      <c r="O10" s="8">
        <v>3.89</v>
      </c>
    </row>
    <row r="11" spans="1:15" ht="15.75" x14ac:dyDescent="0.25">
      <c r="A11" s="13" t="s">
        <v>35</v>
      </c>
      <c r="B11" s="14">
        <v>10</v>
      </c>
      <c r="C11" s="14">
        <v>9</v>
      </c>
      <c r="D11" s="14">
        <v>11.5</v>
      </c>
      <c r="E11" s="16">
        <f t="shared" si="0"/>
        <v>30.5</v>
      </c>
      <c r="F11" s="5">
        <f t="shared" si="1"/>
        <v>10.166666666666666</v>
      </c>
      <c r="H11" s="8" t="s">
        <v>40</v>
      </c>
      <c r="I11" s="8">
        <f>L3-1</f>
        <v>2</v>
      </c>
      <c r="J11" s="9">
        <f>SUMSQ(E21:E23)/9-L6</f>
        <v>5.7222222222221717</v>
      </c>
      <c r="K11" s="9">
        <f t="shared" si="2"/>
        <v>2.8611111111110858</v>
      </c>
      <c r="L11" s="9">
        <f t="shared" si="3"/>
        <v>4</v>
      </c>
      <c r="M11" s="8" t="str">
        <f t="shared" si="4"/>
        <v>*</v>
      </c>
      <c r="N11" s="8">
        <v>3.63</v>
      </c>
      <c r="O11" s="8">
        <v>5.72</v>
      </c>
    </row>
    <row r="12" spans="1:15" ht="15.75" x14ac:dyDescent="0.25">
      <c r="A12" s="13" t="s">
        <v>36</v>
      </c>
      <c r="B12" s="14">
        <v>8</v>
      </c>
      <c r="C12" s="14">
        <v>8.5</v>
      </c>
      <c r="D12" s="14">
        <v>9.5</v>
      </c>
      <c r="E12" s="57">
        <f t="shared" si="0"/>
        <v>26</v>
      </c>
      <c r="F12" s="5">
        <f t="shared" si="1"/>
        <v>8.6666666666666661</v>
      </c>
      <c r="H12" s="8" t="s">
        <v>19</v>
      </c>
      <c r="I12" s="8">
        <f>L4-1</f>
        <v>2</v>
      </c>
      <c r="J12" s="9">
        <f>SUMSQ(B24:D24)/9-L6</f>
        <v>12.166666666666515</v>
      </c>
      <c r="K12" s="9">
        <f t="shared" si="2"/>
        <v>6.0833333333332575</v>
      </c>
      <c r="L12" s="9">
        <f t="shared" si="3"/>
        <v>8.5048543689320084</v>
      </c>
      <c r="M12" s="8" t="str">
        <f t="shared" si="4"/>
        <v>**</v>
      </c>
      <c r="N12" s="8">
        <v>3.05</v>
      </c>
      <c r="O12" s="8">
        <v>4.82</v>
      </c>
    </row>
    <row r="13" spans="1:15" ht="15.75" x14ac:dyDescent="0.25">
      <c r="A13" s="10" t="s">
        <v>20</v>
      </c>
      <c r="B13" s="17">
        <f>SUM(B4:B12)</f>
        <v>86.5</v>
      </c>
      <c r="C13" s="16">
        <f>SUM(C4:C12)</f>
        <v>87.5</v>
      </c>
      <c r="D13" s="16">
        <f>SUM(D4:D12)</f>
        <v>91.5</v>
      </c>
      <c r="E13" s="4">
        <f>SUM(E4:E12)</f>
        <v>265.5</v>
      </c>
      <c r="F13" s="4"/>
      <c r="H13" s="8" t="s">
        <v>41</v>
      </c>
      <c r="I13" s="8">
        <f>I11*I12</f>
        <v>4</v>
      </c>
      <c r="J13" s="9">
        <f>J10-J11-J12</f>
        <v>6.1111111111113132</v>
      </c>
      <c r="K13" s="9">
        <f t="shared" si="2"/>
        <v>1.5277777777778283</v>
      </c>
      <c r="L13" s="9">
        <f t="shared" si="3"/>
        <v>2.135922330097177</v>
      </c>
      <c r="M13" s="11" t="str">
        <f t="shared" si="4"/>
        <v>tn</v>
      </c>
      <c r="N13" s="8">
        <v>3.01</v>
      </c>
      <c r="O13" s="8">
        <v>4.7699999999999996</v>
      </c>
    </row>
    <row r="14" spans="1:15" ht="15.75" x14ac:dyDescent="0.25">
      <c r="H14" s="8" t="s">
        <v>21</v>
      </c>
      <c r="I14" s="8">
        <f>I9*I10</f>
        <v>16</v>
      </c>
      <c r="J14" s="9">
        <f>J15-J9-J10</f>
        <v>11.444444444444343</v>
      </c>
      <c r="K14" s="9">
        <f>J14/I14</f>
        <v>0.71527777777777146</v>
      </c>
      <c r="L14" s="8"/>
      <c r="M14" s="8"/>
      <c r="N14" s="8"/>
      <c r="O14" s="8"/>
    </row>
    <row r="15" spans="1:15" ht="15.75" x14ac:dyDescent="0.25">
      <c r="H15" s="8" t="s">
        <v>20</v>
      </c>
      <c r="I15" s="8">
        <f>L3*L4*L5-1</f>
        <v>26</v>
      </c>
      <c r="J15" s="9">
        <f>SUMSQ(B4:D12)-L6</f>
        <v>37</v>
      </c>
      <c r="K15" s="8"/>
      <c r="L15" s="8"/>
      <c r="M15" s="8"/>
      <c r="N15" s="8"/>
      <c r="O15" s="8"/>
    </row>
    <row r="18" spans="1:23" x14ac:dyDescent="0.25">
      <c r="A18" t="s">
        <v>22</v>
      </c>
    </row>
    <row r="19" spans="1:23" ht="15.75" x14ac:dyDescent="0.25">
      <c r="A19" s="130" t="s">
        <v>40</v>
      </c>
      <c r="B19" s="131" t="s">
        <v>19</v>
      </c>
      <c r="C19" s="131"/>
      <c r="D19" s="131"/>
      <c r="E19" s="128" t="s">
        <v>2</v>
      </c>
      <c r="F19" s="128" t="s">
        <v>3</v>
      </c>
      <c r="I19" s="1" t="s">
        <v>74</v>
      </c>
      <c r="J19" t="s">
        <v>75</v>
      </c>
      <c r="K19" t="s">
        <v>76</v>
      </c>
    </row>
    <row r="20" spans="1:23" ht="15.75" x14ac:dyDescent="0.25">
      <c r="A20" s="130"/>
      <c r="B20" s="15" t="s">
        <v>23</v>
      </c>
      <c r="C20" s="15" t="s">
        <v>24</v>
      </c>
      <c r="D20" s="15" t="s">
        <v>25</v>
      </c>
      <c r="E20" s="129"/>
      <c r="F20" s="129"/>
      <c r="I20" s="54">
        <f>J20*K20</f>
        <v>0.91340024085829574</v>
      </c>
      <c r="J20">
        <v>3.24</v>
      </c>
      <c r="K20" s="41">
        <f>SQRT(K14/(3*3))</f>
        <v>0.28191365458589374</v>
      </c>
    </row>
    <row r="21" spans="1:23" ht="15.75" x14ac:dyDescent="0.25">
      <c r="A21" s="10" t="s">
        <v>37</v>
      </c>
      <c r="B21" s="18">
        <f>E4</f>
        <v>34.5</v>
      </c>
      <c r="C21" s="18">
        <f>E5</f>
        <v>32.5</v>
      </c>
      <c r="D21" s="18">
        <f>E6</f>
        <v>27</v>
      </c>
      <c r="E21" s="20">
        <f>SUM(B21:D21)</f>
        <v>94</v>
      </c>
      <c r="F21" s="12">
        <f>E21/9</f>
        <v>10.444444444444445</v>
      </c>
    </row>
    <row r="22" spans="1:23" ht="15.75" x14ac:dyDescent="0.25">
      <c r="A22" s="10" t="s">
        <v>38</v>
      </c>
      <c r="B22" s="18">
        <f>E7</f>
        <v>26.5</v>
      </c>
      <c r="C22" s="19">
        <f>E8</f>
        <v>30.5</v>
      </c>
      <c r="D22" s="19">
        <f>E9</f>
        <v>27</v>
      </c>
      <c r="E22" s="20">
        <f>SUM(B22:D22)</f>
        <v>84</v>
      </c>
      <c r="F22" s="12">
        <f>E22/9</f>
        <v>9.3333333333333339</v>
      </c>
      <c r="I22" t="s">
        <v>78</v>
      </c>
      <c r="Q22" t="s">
        <v>78</v>
      </c>
    </row>
    <row r="23" spans="1:23" ht="15.75" x14ac:dyDescent="0.25">
      <c r="A23" s="10" t="s">
        <v>39</v>
      </c>
      <c r="B23" s="18">
        <f>E10</f>
        <v>31</v>
      </c>
      <c r="C23" s="19">
        <f>E11</f>
        <v>30.5</v>
      </c>
      <c r="D23" s="19">
        <f>E12</f>
        <v>26</v>
      </c>
      <c r="E23" s="20">
        <f>SUM(B23:D23)</f>
        <v>87.5</v>
      </c>
      <c r="F23" s="12">
        <f t="shared" ref="F23" si="5">E23/9</f>
        <v>9.7222222222222214</v>
      </c>
      <c r="I23" s="43" t="s">
        <v>79</v>
      </c>
      <c r="J23" s="43" t="s">
        <v>80</v>
      </c>
      <c r="L23" s="43" t="s">
        <v>79</v>
      </c>
      <c r="M23" s="43" t="s">
        <v>81</v>
      </c>
      <c r="N23" s="43" t="s">
        <v>82</v>
      </c>
      <c r="Q23" s="43" t="s">
        <v>83</v>
      </c>
      <c r="R23" s="43" t="s">
        <v>80</v>
      </c>
      <c r="T23" s="43" t="s">
        <v>79</v>
      </c>
      <c r="U23" s="43" t="s">
        <v>81</v>
      </c>
      <c r="V23" s="43" t="s">
        <v>82</v>
      </c>
    </row>
    <row r="24" spans="1:23" ht="15.75" x14ac:dyDescent="0.25">
      <c r="A24" s="10" t="s">
        <v>2</v>
      </c>
      <c r="B24" s="20">
        <f>SUM(B21:B23)</f>
        <v>92</v>
      </c>
      <c r="C24" s="20">
        <f t="shared" ref="C24:D24" si="6">SUM(C21:C23)</f>
        <v>93.5</v>
      </c>
      <c r="D24" s="20">
        <f t="shared" si="6"/>
        <v>80</v>
      </c>
      <c r="E24" s="11">
        <f>SUM(E21:E23)</f>
        <v>265.5</v>
      </c>
      <c r="F24" s="8"/>
      <c r="I24" s="43" t="s">
        <v>37</v>
      </c>
      <c r="J24" s="12">
        <v>10.444444444444445</v>
      </c>
      <c r="L24" s="43" t="s">
        <v>38</v>
      </c>
      <c r="M24" s="12">
        <v>9.33</v>
      </c>
      <c r="N24" s="43" t="s">
        <v>71</v>
      </c>
      <c r="O24" s="40">
        <f>M24+I20</f>
        <v>10.243400240858296</v>
      </c>
      <c r="Q24" s="43" t="s">
        <v>23</v>
      </c>
      <c r="R24" s="12">
        <v>10.220000000000001</v>
      </c>
      <c r="T24" s="43" t="s">
        <v>25</v>
      </c>
      <c r="U24" s="12">
        <v>8.89</v>
      </c>
      <c r="V24" s="43" t="s">
        <v>71</v>
      </c>
      <c r="W24" s="40">
        <f>U24+I20</f>
        <v>9.8034002408582968</v>
      </c>
    </row>
    <row r="25" spans="1:23" ht="15.75" x14ac:dyDescent="0.25">
      <c r="A25" s="10" t="s">
        <v>3</v>
      </c>
      <c r="B25" s="12">
        <f>B24/9</f>
        <v>10.222222222222221</v>
      </c>
      <c r="C25" s="12">
        <f t="shared" ref="C25:D25" si="7">C24/9</f>
        <v>10.388888888888889</v>
      </c>
      <c r="D25" s="12">
        <f t="shared" si="7"/>
        <v>8.8888888888888893</v>
      </c>
      <c r="E25" s="8"/>
      <c r="F25" s="8"/>
      <c r="I25" s="43" t="s">
        <v>38</v>
      </c>
      <c r="J25" s="12">
        <v>9.33</v>
      </c>
      <c r="L25" s="43" t="s">
        <v>39</v>
      </c>
      <c r="M25" s="12">
        <v>9.7200000000000006</v>
      </c>
      <c r="N25" s="43" t="s">
        <v>71</v>
      </c>
      <c r="O25" s="40">
        <f>M25+I20</f>
        <v>10.633400240858297</v>
      </c>
      <c r="Q25" s="43" t="s">
        <v>24</v>
      </c>
      <c r="R25" s="12">
        <v>10.39</v>
      </c>
      <c r="T25" s="43" t="s">
        <v>23</v>
      </c>
      <c r="U25" s="12">
        <v>10.220000000000001</v>
      </c>
      <c r="V25" s="43" t="s">
        <v>72</v>
      </c>
      <c r="W25" s="40">
        <f>U25+I20</f>
        <v>11.133400240858297</v>
      </c>
    </row>
    <row r="26" spans="1:23" ht="15.75" x14ac:dyDescent="0.25">
      <c r="I26" s="43" t="s">
        <v>39</v>
      </c>
      <c r="J26" s="12">
        <v>9.7200000000000006</v>
      </c>
      <c r="L26" s="43" t="s">
        <v>37</v>
      </c>
      <c r="M26" s="12">
        <v>10.444444444444445</v>
      </c>
      <c r="N26" s="43" t="s">
        <v>72</v>
      </c>
      <c r="O26" s="40">
        <f>M26+I20</f>
        <v>11.357844685302741</v>
      </c>
      <c r="Q26" s="43" t="s">
        <v>25</v>
      </c>
      <c r="R26" s="12">
        <v>8.89</v>
      </c>
      <c r="T26" s="43" t="s">
        <v>24</v>
      </c>
      <c r="U26" s="12">
        <v>10.39</v>
      </c>
      <c r="V26" s="43" t="s">
        <v>72</v>
      </c>
      <c r="W26" s="40">
        <f>U26+I20</f>
        <v>11.303400240858297</v>
      </c>
    </row>
  </sheetData>
  <sortState xmlns:xlrd2="http://schemas.microsoft.com/office/spreadsheetml/2017/richdata2" ref="L24:O26">
    <sortCondition ref="M24:M26"/>
  </sortState>
  <mergeCells count="8">
    <mergeCell ref="A2:A3"/>
    <mergeCell ref="B2:D2"/>
    <mergeCell ref="E2:E3"/>
    <mergeCell ref="F2:F3"/>
    <mergeCell ref="A19:A20"/>
    <mergeCell ref="B19:D19"/>
    <mergeCell ref="E19:E20"/>
    <mergeCell ref="F19:F20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05159-E40D-430E-B784-B2AD1570AB89}">
  <dimension ref="A1:O26"/>
  <sheetViews>
    <sheetView zoomScale="87" zoomScaleNormal="77" workbookViewId="0">
      <selection activeCell="S13" sqref="S13"/>
    </sheetView>
  </sheetViews>
  <sheetFormatPr defaultRowHeight="15" x14ac:dyDescent="0.25"/>
  <cols>
    <col min="6" max="6" width="9" bestFit="1" customWidth="1"/>
    <col min="10" max="10" width="10.140625" bestFit="1" customWidth="1"/>
    <col min="12" max="12" width="9.85546875" bestFit="1" customWidth="1"/>
  </cols>
  <sheetData>
    <row r="1" spans="1:15" ht="15.75" x14ac:dyDescent="0.25">
      <c r="A1" s="1" t="s">
        <v>60</v>
      </c>
      <c r="B1" s="1"/>
      <c r="C1" s="1"/>
      <c r="D1" s="1"/>
      <c r="E1" s="1"/>
      <c r="F1" s="1"/>
    </row>
    <row r="2" spans="1:15" ht="15.75" x14ac:dyDescent="0.25">
      <c r="A2" s="126" t="s">
        <v>0</v>
      </c>
      <c r="B2" s="127" t="s">
        <v>1</v>
      </c>
      <c r="C2" s="127"/>
      <c r="D2" s="127"/>
      <c r="E2" s="128" t="s">
        <v>2</v>
      </c>
      <c r="F2" s="128" t="s">
        <v>3</v>
      </c>
      <c r="G2" t="s">
        <v>26</v>
      </c>
    </row>
    <row r="3" spans="1:15" ht="15.75" x14ac:dyDescent="0.25">
      <c r="A3" s="126"/>
      <c r="B3" s="2" t="s">
        <v>4</v>
      </c>
      <c r="C3" s="2" t="s">
        <v>5</v>
      </c>
      <c r="D3" s="2" t="s">
        <v>6</v>
      </c>
      <c r="E3" s="129"/>
      <c r="F3" s="129"/>
      <c r="G3" s="3" t="s">
        <v>27</v>
      </c>
      <c r="K3" t="s">
        <v>40</v>
      </c>
      <c r="L3">
        <v>3</v>
      </c>
    </row>
    <row r="4" spans="1:15" ht="15.75" x14ac:dyDescent="0.25">
      <c r="A4" s="13" t="s">
        <v>28</v>
      </c>
      <c r="B4" s="14">
        <v>6.0562500000000004</v>
      </c>
      <c r="C4" s="14">
        <v>6.4087500000000004</v>
      </c>
      <c r="D4" s="14">
        <v>5.6924999999999999</v>
      </c>
      <c r="E4" s="16">
        <f>SUM(B4:D4)</f>
        <v>18.157499999999999</v>
      </c>
      <c r="F4" s="6">
        <f>E4/3</f>
        <v>6.0524999999999993</v>
      </c>
      <c r="G4" t="s">
        <v>7</v>
      </c>
      <c r="K4" t="s">
        <v>19</v>
      </c>
      <c r="L4">
        <v>3</v>
      </c>
    </row>
    <row r="5" spans="1:15" ht="15.75" x14ac:dyDescent="0.25">
      <c r="A5" s="13" t="s">
        <v>29</v>
      </c>
      <c r="B5" s="14">
        <v>6.1425000000000001</v>
      </c>
      <c r="C5" s="14">
        <v>5.9850000000000003</v>
      </c>
      <c r="D5" s="14">
        <v>6.6712499999999997</v>
      </c>
      <c r="E5" s="16">
        <f t="shared" ref="E5:E12" si="0">SUM(B5:D5)</f>
        <v>18.798750000000002</v>
      </c>
      <c r="F5" s="6">
        <f t="shared" ref="F5:F11" si="1">E5/3</f>
        <v>6.2662500000000003</v>
      </c>
      <c r="K5" t="s">
        <v>8</v>
      </c>
      <c r="L5">
        <v>3</v>
      </c>
    </row>
    <row r="6" spans="1:15" ht="15.75" x14ac:dyDescent="0.25">
      <c r="A6" s="13" t="s">
        <v>30</v>
      </c>
      <c r="B6" s="14">
        <v>8.6962499999999991</v>
      </c>
      <c r="C6" s="14">
        <v>3.7762500000000001</v>
      </c>
      <c r="D6" s="14">
        <v>8.1037499999999998</v>
      </c>
      <c r="E6" s="16">
        <f t="shared" si="0"/>
        <v>20.576250000000002</v>
      </c>
      <c r="F6" s="6">
        <f t="shared" si="1"/>
        <v>6.8587500000000006</v>
      </c>
      <c r="H6" t="s">
        <v>9</v>
      </c>
      <c r="K6" t="s">
        <v>9</v>
      </c>
      <c r="L6">
        <f>E13^2/(L3*L4*L5)</f>
        <v>774.73469999999998</v>
      </c>
    </row>
    <row r="7" spans="1:15" ht="15.75" x14ac:dyDescent="0.25">
      <c r="A7" s="13" t="s">
        <v>31</v>
      </c>
      <c r="B7" s="14">
        <v>6.8849999999999998</v>
      </c>
      <c r="C7" s="14">
        <v>8.2799999999999994</v>
      </c>
      <c r="D7" s="14">
        <v>5.0362499999999999</v>
      </c>
      <c r="E7" s="16">
        <f t="shared" si="0"/>
        <v>20.201249999999998</v>
      </c>
      <c r="F7" s="6">
        <f t="shared" si="1"/>
        <v>6.7337499999999997</v>
      </c>
      <c r="H7" t="s">
        <v>10</v>
      </c>
    </row>
    <row r="8" spans="1:15" ht="15.75" x14ac:dyDescent="0.25">
      <c r="A8" s="13" t="s">
        <v>32</v>
      </c>
      <c r="B8" s="14">
        <v>6.3562500000000002</v>
      </c>
      <c r="C8" s="14">
        <v>5.8312499999999998</v>
      </c>
      <c r="D8" s="14">
        <v>5.1074999999999999</v>
      </c>
      <c r="E8" s="16">
        <f t="shared" si="0"/>
        <v>17.295000000000002</v>
      </c>
      <c r="F8" s="6">
        <f t="shared" si="1"/>
        <v>5.7650000000000006</v>
      </c>
      <c r="H8" s="7" t="s">
        <v>11</v>
      </c>
      <c r="I8" s="7" t="s">
        <v>12</v>
      </c>
      <c r="J8" s="7" t="s">
        <v>13</v>
      </c>
      <c r="K8" s="7" t="s">
        <v>14</v>
      </c>
      <c r="L8" s="7" t="s">
        <v>15</v>
      </c>
      <c r="M8" s="7"/>
      <c r="N8" s="7" t="s">
        <v>16</v>
      </c>
      <c r="O8" s="7" t="s">
        <v>17</v>
      </c>
    </row>
    <row r="9" spans="1:15" ht="15.75" x14ac:dyDescent="0.25">
      <c r="A9" s="13" t="s">
        <v>33</v>
      </c>
      <c r="B9" s="14">
        <v>3.7762500000000001</v>
      </c>
      <c r="C9" s="14">
        <v>3.7949999999999999</v>
      </c>
      <c r="D9" s="14">
        <v>4.125</v>
      </c>
      <c r="E9" s="16">
        <f t="shared" si="0"/>
        <v>11.696249999999999</v>
      </c>
      <c r="F9" s="6">
        <f>E9/3</f>
        <v>3.8987499999999997</v>
      </c>
      <c r="H9" s="8" t="s">
        <v>18</v>
      </c>
      <c r="I9" s="8">
        <f>L5-1</f>
        <v>2</v>
      </c>
      <c r="J9" s="9">
        <f>SUMSQ(B13:D13)/9-L6</f>
        <v>2.6725781250000864</v>
      </c>
      <c r="K9" s="9">
        <f>J9/I9</f>
        <v>1.3362890625000432</v>
      </c>
      <c r="L9" s="9">
        <f>K9/K$14</f>
        <v>1.0333587376041269</v>
      </c>
      <c r="M9" s="8" t="str">
        <f>IF(L9&lt;N9,"tn",IF(L9&lt;O9,"*","**"))</f>
        <v>tn</v>
      </c>
      <c r="N9" s="8">
        <v>3.63</v>
      </c>
      <c r="O9" s="8">
        <v>6.23</v>
      </c>
    </row>
    <row r="10" spans="1:15" ht="15.75" x14ac:dyDescent="0.25">
      <c r="A10" s="13" t="s">
        <v>34</v>
      </c>
      <c r="B10" s="14">
        <v>4.1887499999999998</v>
      </c>
      <c r="C10" s="14">
        <v>4.3987499999999997</v>
      </c>
      <c r="D10" s="14">
        <v>3.45</v>
      </c>
      <c r="E10" s="16">
        <f t="shared" si="0"/>
        <v>12.037499999999998</v>
      </c>
      <c r="F10" s="6">
        <f>E10/3</f>
        <v>4.0124999999999993</v>
      </c>
      <c r="H10" s="8" t="s">
        <v>0</v>
      </c>
      <c r="I10" s="8">
        <f>L3*L4-1</f>
        <v>8</v>
      </c>
      <c r="J10" s="9">
        <f>SUMSQ(E4:E12)/3-L6</f>
        <v>35.438625000000116</v>
      </c>
      <c r="K10" s="9">
        <f t="shared" ref="K10:K13" si="2">J10/I10</f>
        <v>4.4298281250000144</v>
      </c>
      <c r="L10" s="9">
        <f t="shared" ref="L10:L13" si="3">K10/K$14</f>
        <v>3.4256073236797322</v>
      </c>
      <c r="M10" s="8" t="str">
        <f t="shared" ref="M10:M13" si="4">IF(L10&lt;N10,"tn",IF(L10&lt;O10,"*","**"))</f>
        <v>*</v>
      </c>
      <c r="N10" s="8">
        <v>2.59</v>
      </c>
      <c r="O10" s="8">
        <v>3.89</v>
      </c>
    </row>
    <row r="11" spans="1:15" ht="15.75" x14ac:dyDescent="0.25">
      <c r="A11" s="13" t="s">
        <v>35</v>
      </c>
      <c r="B11" s="14">
        <v>5.0625</v>
      </c>
      <c r="C11" s="14">
        <v>3.7012499999999999</v>
      </c>
      <c r="D11" s="14">
        <v>3.63375</v>
      </c>
      <c r="E11" s="16">
        <f t="shared" si="0"/>
        <v>12.397500000000001</v>
      </c>
      <c r="F11" s="6">
        <f t="shared" si="1"/>
        <v>4.1325000000000003</v>
      </c>
      <c r="H11" s="8" t="s">
        <v>40</v>
      </c>
      <c r="I11" s="8">
        <f>L3-1</f>
        <v>2</v>
      </c>
      <c r="J11" s="9">
        <f>SUMSQ(E21:E23)/9-L6</f>
        <v>21.563037500000064</v>
      </c>
      <c r="K11" s="9">
        <f t="shared" si="2"/>
        <v>10.781518750000032</v>
      </c>
      <c r="L11" s="9">
        <f t="shared" si="3"/>
        <v>8.3374001311597929</v>
      </c>
      <c r="M11" s="8" t="str">
        <f t="shared" si="4"/>
        <v>**</v>
      </c>
      <c r="N11" s="8">
        <v>3.63</v>
      </c>
      <c r="O11" s="8">
        <v>5.72</v>
      </c>
    </row>
    <row r="12" spans="1:15" ht="15.75" x14ac:dyDescent="0.25">
      <c r="A12" s="13" t="s">
        <v>36</v>
      </c>
      <c r="B12" s="14">
        <v>5.04</v>
      </c>
      <c r="C12" s="14">
        <v>4.29</v>
      </c>
      <c r="D12" s="14">
        <v>4.1399999999999997</v>
      </c>
      <c r="E12" s="16">
        <f t="shared" si="0"/>
        <v>13.469999999999999</v>
      </c>
      <c r="F12" s="6">
        <f>E12/3</f>
        <v>4.4899999999999993</v>
      </c>
      <c r="H12" s="8" t="s">
        <v>19</v>
      </c>
      <c r="I12" s="8">
        <f>L4-1</f>
        <v>2</v>
      </c>
      <c r="J12" s="9">
        <f>SUMSQ(B24:D24)/9-L6</f>
        <v>1.2163718749999362</v>
      </c>
      <c r="K12" s="9">
        <f t="shared" si="2"/>
        <v>0.60818593749996808</v>
      </c>
      <c r="L12" s="9">
        <f t="shared" si="3"/>
        <v>0.47031310084043221</v>
      </c>
      <c r="M12" s="8" t="str">
        <f t="shared" si="4"/>
        <v>tn</v>
      </c>
      <c r="N12" s="8">
        <v>3.05</v>
      </c>
      <c r="O12" s="8">
        <v>4.82</v>
      </c>
    </row>
    <row r="13" spans="1:15" ht="15.75" x14ac:dyDescent="0.25">
      <c r="A13" s="10" t="s">
        <v>20</v>
      </c>
      <c r="B13" s="17">
        <f>SUM(B4:B12)</f>
        <v>52.203749999999999</v>
      </c>
      <c r="C13" s="17">
        <f>SUM(C4:C12)</f>
        <v>46.466250000000002</v>
      </c>
      <c r="D13" s="16">
        <f>SUM(D4:D12)</f>
        <v>45.96</v>
      </c>
      <c r="E13" s="4">
        <f>SUM(E4:E12)</f>
        <v>144.63</v>
      </c>
      <c r="F13" s="4"/>
      <c r="H13" s="8" t="s">
        <v>41</v>
      </c>
      <c r="I13" s="8">
        <f>I11*I12</f>
        <v>4</v>
      </c>
      <c r="J13" s="9">
        <f>J10-J11-J12</f>
        <v>12.659215625000115</v>
      </c>
      <c r="K13" s="9">
        <f t="shared" si="2"/>
        <v>3.1648039062500288</v>
      </c>
      <c r="L13" s="9">
        <f t="shared" si="3"/>
        <v>2.4473580313593519</v>
      </c>
      <c r="M13" s="11" t="str">
        <f t="shared" si="4"/>
        <v>tn</v>
      </c>
      <c r="N13" s="8">
        <v>3.01</v>
      </c>
      <c r="O13" s="8">
        <v>3.76</v>
      </c>
    </row>
    <row r="14" spans="1:15" ht="15.75" x14ac:dyDescent="0.25">
      <c r="H14" s="8" t="s">
        <v>21</v>
      </c>
      <c r="I14" s="8">
        <f>I9*I10</f>
        <v>16</v>
      </c>
      <c r="J14" s="9">
        <f>J15-J9-J10</f>
        <v>20.690418749999935</v>
      </c>
      <c r="K14" s="9">
        <f>J14/I14</f>
        <v>1.293151171874996</v>
      </c>
      <c r="L14" s="8"/>
      <c r="M14" s="8"/>
      <c r="N14" s="8"/>
      <c r="O14" s="8"/>
    </row>
    <row r="15" spans="1:15" ht="15.75" x14ac:dyDescent="0.25">
      <c r="H15" s="8" t="s">
        <v>20</v>
      </c>
      <c r="I15" s="8">
        <f>L3*L4*L5-1</f>
        <v>26</v>
      </c>
      <c r="J15" s="9">
        <f>SUMSQ(B4:D12)-L6</f>
        <v>58.801621875000137</v>
      </c>
      <c r="K15" s="8"/>
      <c r="L15" s="8"/>
      <c r="M15" s="8"/>
      <c r="N15" s="8"/>
      <c r="O15" s="8"/>
    </row>
    <row r="18" spans="1:15" x14ac:dyDescent="0.25">
      <c r="A18" t="s">
        <v>22</v>
      </c>
    </row>
    <row r="19" spans="1:15" ht="15.75" x14ac:dyDescent="0.25">
      <c r="A19" s="130" t="s">
        <v>40</v>
      </c>
      <c r="B19" s="131" t="s">
        <v>19</v>
      </c>
      <c r="C19" s="131"/>
      <c r="D19" s="131"/>
      <c r="E19" s="128" t="s">
        <v>2</v>
      </c>
      <c r="F19" s="128" t="s">
        <v>3</v>
      </c>
      <c r="I19" s="1" t="s">
        <v>74</v>
      </c>
      <c r="J19" t="s">
        <v>75</v>
      </c>
      <c r="K19" t="s">
        <v>76</v>
      </c>
    </row>
    <row r="20" spans="1:15" ht="15.75" x14ac:dyDescent="0.25">
      <c r="A20" s="130"/>
      <c r="B20" s="15" t="s">
        <v>23</v>
      </c>
      <c r="C20" s="15" t="s">
        <v>24</v>
      </c>
      <c r="D20" s="15" t="s">
        <v>25</v>
      </c>
      <c r="E20" s="129"/>
      <c r="F20" s="129"/>
      <c r="I20" s="54">
        <f>J20*K20</f>
        <v>1.2281414930190231</v>
      </c>
      <c r="J20">
        <v>3.24</v>
      </c>
      <c r="K20" s="41">
        <f>SQRT(K14/(3*3))</f>
        <v>0.37905601636389602</v>
      </c>
    </row>
    <row r="21" spans="1:15" ht="15.75" x14ac:dyDescent="0.25">
      <c r="A21" s="10" t="s">
        <v>37</v>
      </c>
      <c r="B21" s="18">
        <f>E4</f>
        <v>18.157499999999999</v>
      </c>
      <c r="C21" s="18">
        <f>E5</f>
        <v>18.798750000000002</v>
      </c>
      <c r="D21" s="18">
        <f>E6</f>
        <v>20.576250000000002</v>
      </c>
      <c r="E21" s="20">
        <f>SUM(B21:D21)</f>
        <v>57.532499999999999</v>
      </c>
      <c r="F21" s="12">
        <f>E21/9</f>
        <v>6.3925000000000001</v>
      </c>
    </row>
    <row r="22" spans="1:15" ht="15.75" x14ac:dyDescent="0.25">
      <c r="A22" s="10" t="s">
        <v>38</v>
      </c>
      <c r="B22" s="18">
        <f>E7</f>
        <v>20.201249999999998</v>
      </c>
      <c r="C22" s="19">
        <f>E8</f>
        <v>17.295000000000002</v>
      </c>
      <c r="D22" s="19">
        <f>E9</f>
        <v>11.696249999999999</v>
      </c>
      <c r="E22" s="20">
        <f>SUM(B22:D22)</f>
        <v>49.192500000000003</v>
      </c>
      <c r="F22" s="12">
        <f>E22/9</f>
        <v>5.4658333333333333</v>
      </c>
      <c r="I22" t="s">
        <v>78</v>
      </c>
    </row>
    <row r="23" spans="1:15" ht="15.75" x14ac:dyDescent="0.25">
      <c r="A23" s="10" t="s">
        <v>39</v>
      </c>
      <c r="B23" s="18">
        <f>E10</f>
        <v>12.037499999999998</v>
      </c>
      <c r="C23" s="19">
        <f>E11</f>
        <v>12.397500000000001</v>
      </c>
      <c r="D23" s="19">
        <f>E12</f>
        <v>13.469999999999999</v>
      </c>
      <c r="E23" s="20">
        <f>SUM(B23:D23)</f>
        <v>37.905000000000001</v>
      </c>
      <c r="F23" s="12">
        <f t="shared" ref="F23" si="5">E23/9</f>
        <v>4.2116666666666669</v>
      </c>
      <c r="I23" s="43" t="s">
        <v>79</v>
      </c>
      <c r="J23" s="43" t="s">
        <v>80</v>
      </c>
      <c r="L23" s="43" t="s">
        <v>79</v>
      </c>
      <c r="M23" s="43" t="s">
        <v>81</v>
      </c>
      <c r="N23" s="43" t="s">
        <v>82</v>
      </c>
    </row>
    <row r="24" spans="1:15" ht="15.75" x14ac:dyDescent="0.25">
      <c r="A24" s="10" t="s">
        <v>2</v>
      </c>
      <c r="B24" s="20">
        <f>SUM(B21:B23)</f>
        <v>50.396249999999995</v>
      </c>
      <c r="C24" s="20">
        <f t="shared" ref="C24:D24" si="6">SUM(C21:C23)</f>
        <v>48.491250000000001</v>
      </c>
      <c r="D24" s="20">
        <f t="shared" si="6"/>
        <v>45.7425</v>
      </c>
      <c r="E24" s="11">
        <f>SUM(E21:E23)</f>
        <v>144.63</v>
      </c>
      <c r="F24" s="8"/>
      <c r="I24" s="43" t="s">
        <v>37</v>
      </c>
      <c r="J24" s="12">
        <v>6.3925000000000001</v>
      </c>
      <c r="L24" s="43" t="s">
        <v>39</v>
      </c>
      <c r="M24" s="12">
        <v>4.2116666666666669</v>
      </c>
      <c r="N24" s="43" t="s">
        <v>71</v>
      </c>
      <c r="O24" s="40">
        <f>M24+I20</f>
        <v>5.4398081596856898</v>
      </c>
    </row>
    <row r="25" spans="1:15" ht="15.75" x14ac:dyDescent="0.25">
      <c r="A25" s="10" t="s">
        <v>3</v>
      </c>
      <c r="B25" s="12">
        <f>B24/9</f>
        <v>5.5995833333333325</v>
      </c>
      <c r="C25" s="12">
        <f t="shared" ref="C25:D25" si="7">C24/9</f>
        <v>5.3879166666666665</v>
      </c>
      <c r="D25" s="12">
        <f t="shared" si="7"/>
        <v>5.0824999999999996</v>
      </c>
      <c r="E25" s="8"/>
      <c r="F25" s="8"/>
      <c r="I25" s="43" t="s">
        <v>38</v>
      </c>
      <c r="J25" s="12">
        <v>5.4658333333333333</v>
      </c>
      <c r="L25" s="43" t="s">
        <v>38</v>
      </c>
      <c r="M25" s="12">
        <v>5.4658333333333333</v>
      </c>
      <c r="N25" s="43" t="s">
        <v>72</v>
      </c>
      <c r="O25" s="40">
        <f>M25+I20</f>
        <v>6.6939748263523562</v>
      </c>
    </row>
    <row r="26" spans="1:15" ht="15.75" x14ac:dyDescent="0.25">
      <c r="I26" s="43" t="s">
        <v>39</v>
      </c>
      <c r="J26" s="12">
        <v>4.2116666666666669</v>
      </c>
      <c r="L26" s="43" t="s">
        <v>37</v>
      </c>
      <c r="M26" s="12">
        <v>6.3925000000000001</v>
      </c>
      <c r="N26" s="43" t="s">
        <v>72</v>
      </c>
      <c r="O26" s="40">
        <f>M26+I20</f>
        <v>7.6206414930190229</v>
      </c>
    </row>
  </sheetData>
  <sortState xmlns:xlrd2="http://schemas.microsoft.com/office/spreadsheetml/2017/richdata2" ref="L24:O26">
    <sortCondition ref="M24:M26"/>
  </sortState>
  <mergeCells count="8">
    <mergeCell ref="A2:A3"/>
    <mergeCell ref="B2:D2"/>
    <mergeCell ref="E2:E3"/>
    <mergeCell ref="F2:F3"/>
    <mergeCell ref="A19:A20"/>
    <mergeCell ref="B19:D19"/>
    <mergeCell ref="E19:E20"/>
    <mergeCell ref="F19:F20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A737C-59EC-4DBF-B84E-B46CE1D6F239}">
  <dimension ref="A1:O25"/>
  <sheetViews>
    <sheetView topLeftCell="A7" zoomScale="104" workbookViewId="0">
      <selection activeCell="K21" sqref="K21"/>
    </sheetView>
  </sheetViews>
  <sheetFormatPr defaultRowHeight="15" x14ac:dyDescent="0.25"/>
  <cols>
    <col min="6" max="6" width="9" bestFit="1" customWidth="1"/>
    <col min="10" max="10" width="10.140625" bestFit="1" customWidth="1"/>
    <col min="12" max="12" width="9.85546875" bestFit="1" customWidth="1"/>
  </cols>
  <sheetData>
    <row r="1" spans="1:15" ht="15.75" x14ac:dyDescent="0.25">
      <c r="A1" s="1" t="s">
        <v>134</v>
      </c>
      <c r="B1" s="1"/>
      <c r="C1" s="1"/>
      <c r="D1" s="1"/>
      <c r="E1" s="1"/>
      <c r="F1" s="1"/>
    </row>
    <row r="2" spans="1:15" ht="15.75" x14ac:dyDescent="0.25">
      <c r="A2" s="126" t="s">
        <v>0</v>
      </c>
      <c r="B2" s="127" t="s">
        <v>1</v>
      </c>
      <c r="C2" s="127"/>
      <c r="D2" s="127"/>
      <c r="E2" s="128" t="s">
        <v>2</v>
      </c>
      <c r="F2" s="128" t="s">
        <v>3</v>
      </c>
      <c r="G2" t="s">
        <v>26</v>
      </c>
    </row>
    <row r="3" spans="1:15" ht="15.75" x14ac:dyDescent="0.25">
      <c r="A3" s="126"/>
      <c r="B3" s="2" t="s">
        <v>4</v>
      </c>
      <c r="C3" s="2" t="s">
        <v>5</v>
      </c>
      <c r="D3" s="2" t="s">
        <v>6</v>
      </c>
      <c r="E3" s="129"/>
      <c r="F3" s="129"/>
      <c r="G3" s="3" t="s">
        <v>27</v>
      </c>
      <c r="K3" t="s">
        <v>40</v>
      </c>
      <c r="L3">
        <v>3</v>
      </c>
    </row>
    <row r="4" spans="1:15" ht="15.75" x14ac:dyDescent="0.25">
      <c r="A4" s="13" t="s">
        <v>28</v>
      </c>
      <c r="B4" s="14">
        <v>13.68</v>
      </c>
      <c r="C4" s="14">
        <v>11.3775</v>
      </c>
      <c r="D4" s="14">
        <v>14.31</v>
      </c>
      <c r="E4" s="16">
        <f>SUM(B4:D4)</f>
        <v>39.3675</v>
      </c>
      <c r="F4" s="5">
        <f>E4/3</f>
        <v>13.1225</v>
      </c>
      <c r="G4" t="s">
        <v>7</v>
      </c>
      <c r="K4" t="s">
        <v>19</v>
      </c>
      <c r="L4">
        <v>3</v>
      </c>
    </row>
    <row r="5" spans="1:15" ht="15.75" x14ac:dyDescent="0.25">
      <c r="A5" s="13" t="s">
        <v>29</v>
      </c>
      <c r="B5" s="14">
        <v>8.2837499999999995</v>
      </c>
      <c r="C5" s="14">
        <v>8.6287500000000001</v>
      </c>
      <c r="D5" s="14">
        <v>13.016249999999999</v>
      </c>
      <c r="E5" s="16">
        <f t="shared" ref="E5:E12" si="0">SUM(B5:D5)</f>
        <v>29.928750000000001</v>
      </c>
      <c r="F5" s="6">
        <f t="shared" ref="F5:F12" si="1">E5/3</f>
        <v>9.9762500000000003</v>
      </c>
      <c r="K5" t="s">
        <v>8</v>
      </c>
      <c r="L5">
        <v>3</v>
      </c>
    </row>
    <row r="6" spans="1:15" ht="15.75" x14ac:dyDescent="0.25">
      <c r="A6" s="13" t="s">
        <v>30</v>
      </c>
      <c r="B6" s="14">
        <v>12.83625</v>
      </c>
      <c r="C6" s="14">
        <v>8.1</v>
      </c>
      <c r="D6" s="14">
        <v>13.26375</v>
      </c>
      <c r="E6" s="16">
        <f t="shared" si="0"/>
        <v>34.200000000000003</v>
      </c>
      <c r="F6" s="5">
        <f t="shared" si="1"/>
        <v>11.4</v>
      </c>
      <c r="H6" t="s">
        <v>9</v>
      </c>
      <c r="K6" t="s">
        <v>9</v>
      </c>
      <c r="L6">
        <f>E13^2/(L3*L4*L5)</f>
        <v>3375.5494921874988</v>
      </c>
    </row>
    <row r="7" spans="1:15" ht="15.75" x14ac:dyDescent="0.25">
      <c r="A7" s="13" t="s">
        <v>31</v>
      </c>
      <c r="B7" s="14">
        <v>11.055</v>
      </c>
      <c r="C7" s="14">
        <v>22.522500000000001</v>
      </c>
      <c r="D7" s="14">
        <v>10.26375</v>
      </c>
      <c r="E7" s="16">
        <f t="shared" si="0"/>
        <v>43.841250000000002</v>
      </c>
      <c r="F7" s="4">
        <f t="shared" si="1"/>
        <v>14.613750000000001</v>
      </c>
      <c r="H7" t="s">
        <v>10</v>
      </c>
    </row>
    <row r="8" spans="1:15" ht="15.75" x14ac:dyDescent="0.25">
      <c r="A8" s="13" t="s">
        <v>32</v>
      </c>
      <c r="B8" s="14">
        <v>7.4812500000000002</v>
      </c>
      <c r="C8" s="14">
        <v>8.8012499999999996</v>
      </c>
      <c r="D8" s="14">
        <v>18.498750000000001</v>
      </c>
      <c r="E8" s="16">
        <f t="shared" si="0"/>
        <v>34.78125</v>
      </c>
      <c r="F8" s="5">
        <f t="shared" si="1"/>
        <v>11.59375</v>
      </c>
      <c r="H8" s="7" t="s">
        <v>11</v>
      </c>
      <c r="I8" s="7" t="s">
        <v>12</v>
      </c>
      <c r="J8" s="7" t="s">
        <v>13</v>
      </c>
      <c r="K8" s="7" t="s">
        <v>14</v>
      </c>
      <c r="L8" s="7" t="s">
        <v>15</v>
      </c>
      <c r="M8" s="7"/>
      <c r="N8" s="7" t="s">
        <v>16</v>
      </c>
      <c r="O8" s="7" t="s">
        <v>17</v>
      </c>
    </row>
    <row r="9" spans="1:15" ht="15.75" x14ac:dyDescent="0.25">
      <c r="A9" s="13" t="s">
        <v>33</v>
      </c>
      <c r="B9" s="14">
        <v>9.7912499999999998</v>
      </c>
      <c r="C9" s="14">
        <v>6.9450000000000003</v>
      </c>
      <c r="D9" s="14">
        <v>11.688750000000001</v>
      </c>
      <c r="E9" s="16">
        <f t="shared" si="0"/>
        <v>28.424999999999997</v>
      </c>
      <c r="F9" s="4">
        <f t="shared" si="1"/>
        <v>9.4749999999999996</v>
      </c>
      <c r="H9" s="8" t="s">
        <v>18</v>
      </c>
      <c r="I9" s="8">
        <f>L5-1</f>
        <v>2</v>
      </c>
      <c r="J9" s="9">
        <f>SUMSQ(B13:D13)/9-L6</f>
        <v>13.299134375001358</v>
      </c>
      <c r="K9" s="9">
        <f>J9/I9</f>
        <v>6.6495671875006792</v>
      </c>
      <c r="L9" s="9">
        <f>K9/K$14</f>
        <v>0.42343945136251132</v>
      </c>
      <c r="M9" s="8" t="str">
        <f>IF(L9&lt;N9,"tn",IF(L9&lt;O9,"*","**"))</f>
        <v>tn</v>
      </c>
      <c r="N9" s="8">
        <v>3.63</v>
      </c>
      <c r="O9" s="8">
        <v>6.23</v>
      </c>
    </row>
    <row r="10" spans="1:15" ht="15.75" x14ac:dyDescent="0.25">
      <c r="A10" s="13" t="s">
        <v>34</v>
      </c>
      <c r="B10" s="14">
        <v>10.54125</v>
      </c>
      <c r="C10" s="14">
        <v>7.1287500000000001</v>
      </c>
      <c r="D10" s="14">
        <v>5.1112500000000001</v>
      </c>
      <c r="E10" s="16">
        <f t="shared" si="0"/>
        <v>22.78125</v>
      </c>
      <c r="F10" s="5">
        <f t="shared" si="1"/>
        <v>7.59375</v>
      </c>
      <c r="H10" s="8" t="s">
        <v>0</v>
      </c>
      <c r="I10" s="8">
        <f>L3*L4-1</f>
        <v>8</v>
      </c>
      <c r="J10" s="9">
        <f>SUMSQ(E4:E12)/3-L6</f>
        <v>100.41435000000138</v>
      </c>
      <c r="K10" s="9">
        <f t="shared" ref="K10:K13" si="2">J10/I10</f>
        <v>12.551793750000172</v>
      </c>
      <c r="L10" s="9">
        <f t="shared" ref="L10:L13" si="3">K10/K$14</f>
        <v>0.79928881222616099</v>
      </c>
      <c r="M10" s="8" t="str">
        <f t="shared" ref="M10:M13" si="4">IF(L10&lt;N10,"tn",IF(L10&lt;O10,"*","**"))</f>
        <v>tn</v>
      </c>
      <c r="N10" s="8">
        <v>2.59</v>
      </c>
      <c r="O10" s="8">
        <v>3.89</v>
      </c>
    </row>
    <row r="11" spans="1:15" ht="15.75" x14ac:dyDescent="0.25">
      <c r="A11" s="13" t="s">
        <v>35</v>
      </c>
      <c r="B11" s="14">
        <v>12.38625</v>
      </c>
      <c r="C11" s="14">
        <v>11.715</v>
      </c>
      <c r="D11" s="14">
        <v>8.9324999999999992</v>
      </c>
      <c r="E11" s="16">
        <f t="shared" si="0"/>
        <v>33.033749999999998</v>
      </c>
      <c r="F11" s="5">
        <f t="shared" si="1"/>
        <v>11.011249999999999</v>
      </c>
      <c r="H11" s="8" t="s">
        <v>40</v>
      </c>
      <c r="I11" s="8">
        <f>L3-1</f>
        <v>2</v>
      </c>
      <c r="J11" s="9">
        <f>SUMSQ(E21:E23)/9-L6</f>
        <v>15.057565625001189</v>
      </c>
      <c r="K11" s="9">
        <f t="shared" si="2"/>
        <v>7.5287828125005944</v>
      </c>
      <c r="L11" s="9">
        <f t="shared" si="3"/>
        <v>0.47942724295579292</v>
      </c>
      <c r="M11" s="8" t="str">
        <f t="shared" si="4"/>
        <v>tn</v>
      </c>
      <c r="N11" s="8">
        <v>3.63</v>
      </c>
      <c r="O11" s="8">
        <v>5.72</v>
      </c>
    </row>
    <row r="12" spans="1:15" ht="15.75" x14ac:dyDescent="0.25">
      <c r="A12" s="13" t="s">
        <v>36</v>
      </c>
      <c r="B12" s="14">
        <v>14.91</v>
      </c>
      <c r="C12" s="14">
        <v>7.5149999999999997</v>
      </c>
      <c r="D12" s="14">
        <v>13.11</v>
      </c>
      <c r="E12" s="16">
        <f t="shared" si="0"/>
        <v>35.534999999999997</v>
      </c>
      <c r="F12" s="5">
        <f t="shared" si="1"/>
        <v>11.844999999999999</v>
      </c>
      <c r="H12" s="8" t="s">
        <v>19</v>
      </c>
      <c r="I12" s="8">
        <f>L4-1</f>
        <v>2</v>
      </c>
      <c r="J12" s="9">
        <f>SUMSQ(B24:D24)/9-L6</f>
        <v>4.7956593750018328</v>
      </c>
      <c r="K12" s="9">
        <f t="shared" si="2"/>
        <v>2.3978296875009164</v>
      </c>
      <c r="L12" s="9">
        <f t="shared" si="3"/>
        <v>0.15269199614144455</v>
      </c>
      <c r="M12" s="8" t="str">
        <f t="shared" si="4"/>
        <v>tn</v>
      </c>
      <c r="N12" s="8">
        <v>3.05</v>
      </c>
      <c r="O12" s="8">
        <v>4.82</v>
      </c>
    </row>
    <row r="13" spans="1:15" ht="15.75" x14ac:dyDescent="0.25">
      <c r="A13" s="10" t="s">
        <v>20</v>
      </c>
      <c r="B13" s="17">
        <f>SUM(B4:B12)</f>
        <v>100.965</v>
      </c>
      <c r="C13" s="16">
        <f>SUM(C4:C12)</f>
        <v>92.733750000000001</v>
      </c>
      <c r="D13" s="16">
        <f>SUM(D4:D12)</f>
        <v>108.19500000000001</v>
      </c>
      <c r="E13" s="4">
        <f>SUM(E4:E12)</f>
        <v>301.89374999999995</v>
      </c>
      <c r="F13" s="4"/>
      <c r="H13" s="8" t="s">
        <v>41</v>
      </c>
      <c r="I13" s="8">
        <f>I11*I12</f>
        <v>4</v>
      </c>
      <c r="J13" s="9">
        <f>J10-J11-J12</f>
        <v>80.561124999998356</v>
      </c>
      <c r="K13" s="9">
        <f t="shared" si="2"/>
        <v>20.140281249999589</v>
      </c>
      <c r="L13" s="9">
        <f t="shared" si="3"/>
        <v>1.2825180049037033</v>
      </c>
      <c r="M13" s="11" t="str">
        <f t="shared" si="4"/>
        <v>tn</v>
      </c>
      <c r="N13" s="8">
        <v>3.01</v>
      </c>
      <c r="O13" s="8">
        <v>3.76</v>
      </c>
    </row>
    <row r="14" spans="1:15" ht="15.75" x14ac:dyDescent="0.25">
      <c r="H14" s="8" t="s">
        <v>21</v>
      </c>
      <c r="I14" s="8">
        <f>I9*I10</f>
        <v>16</v>
      </c>
      <c r="J14" s="9">
        <f>J15-J9-J10</f>
        <v>251.25924062499917</v>
      </c>
      <c r="K14" s="9">
        <f>J14/I14</f>
        <v>15.703702539062448</v>
      </c>
      <c r="L14" s="8"/>
      <c r="M14" s="8"/>
      <c r="N14" s="8"/>
      <c r="O14" s="8"/>
    </row>
    <row r="15" spans="1:15" ht="15.75" x14ac:dyDescent="0.25">
      <c r="H15" s="8" t="s">
        <v>20</v>
      </c>
      <c r="I15" s="8">
        <f>L3*L4*L5-1</f>
        <v>26</v>
      </c>
      <c r="J15" s="9">
        <f>SUMSQ(B4:D12)-L6</f>
        <v>364.9727250000019</v>
      </c>
      <c r="K15" s="8"/>
      <c r="L15" s="8"/>
      <c r="M15" s="8"/>
      <c r="N15" s="8"/>
      <c r="O15" s="8"/>
    </row>
    <row r="18" spans="1:6" x14ac:dyDescent="0.25">
      <c r="A18" t="s">
        <v>22</v>
      </c>
    </row>
    <row r="19" spans="1:6" ht="15.75" x14ac:dyDescent="0.25">
      <c r="A19" s="130" t="s">
        <v>40</v>
      </c>
      <c r="B19" s="131" t="s">
        <v>19</v>
      </c>
      <c r="C19" s="131"/>
      <c r="D19" s="131"/>
      <c r="E19" s="128" t="s">
        <v>2</v>
      </c>
      <c r="F19" s="128" t="s">
        <v>3</v>
      </c>
    </row>
    <row r="20" spans="1:6" ht="15.75" x14ac:dyDescent="0.25">
      <c r="A20" s="130"/>
      <c r="B20" s="15" t="s">
        <v>23</v>
      </c>
      <c r="C20" s="15" t="s">
        <v>24</v>
      </c>
      <c r="D20" s="15" t="s">
        <v>25</v>
      </c>
      <c r="E20" s="129"/>
      <c r="F20" s="129"/>
    </row>
    <row r="21" spans="1:6" ht="15.75" x14ac:dyDescent="0.25">
      <c r="A21" s="10" t="s">
        <v>37</v>
      </c>
      <c r="B21" s="18">
        <f>E4</f>
        <v>39.3675</v>
      </c>
      <c r="C21" s="18">
        <f>E5</f>
        <v>29.928750000000001</v>
      </c>
      <c r="D21" s="18">
        <f>E6</f>
        <v>34.200000000000003</v>
      </c>
      <c r="E21" s="20">
        <f>SUM(B21:D21)</f>
        <v>103.49625</v>
      </c>
      <c r="F21" s="12">
        <f>E21/9</f>
        <v>11.499583333333334</v>
      </c>
    </row>
    <row r="22" spans="1:6" ht="15.75" x14ac:dyDescent="0.25">
      <c r="A22" s="10" t="s">
        <v>38</v>
      </c>
      <c r="B22" s="18">
        <f>E7</f>
        <v>43.841250000000002</v>
      </c>
      <c r="C22" s="19">
        <f>E8</f>
        <v>34.78125</v>
      </c>
      <c r="D22" s="19">
        <f>E9</f>
        <v>28.424999999999997</v>
      </c>
      <c r="E22" s="20">
        <f>SUM(B22:D22)</f>
        <v>107.0475</v>
      </c>
      <c r="F22" s="12">
        <f>E22/9</f>
        <v>11.894166666666667</v>
      </c>
    </row>
    <row r="23" spans="1:6" ht="15.75" x14ac:dyDescent="0.25">
      <c r="A23" s="10" t="s">
        <v>39</v>
      </c>
      <c r="B23" s="18">
        <f>E10</f>
        <v>22.78125</v>
      </c>
      <c r="C23" s="19">
        <f>E11</f>
        <v>33.033749999999998</v>
      </c>
      <c r="D23" s="19">
        <f>E12</f>
        <v>35.534999999999997</v>
      </c>
      <c r="E23" s="20">
        <f>SUM(B23:D23)</f>
        <v>91.35</v>
      </c>
      <c r="F23" s="12">
        <f t="shared" ref="F23" si="5">E23/9</f>
        <v>10.149999999999999</v>
      </c>
    </row>
    <row r="24" spans="1:6" ht="15.75" x14ac:dyDescent="0.25">
      <c r="A24" s="10" t="s">
        <v>2</v>
      </c>
      <c r="B24" s="20">
        <f>SUM(B21:B23)</f>
        <v>105.99000000000001</v>
      </c>
      <c r="C24" s="20">
        <f t="shared" ref="C24:D24" si="6">SUM(C21:C23)</f>
        <v>97.743750000000006</v>
      </c>
      <c r="D24" s="20">
        <f t="shared" si="6"/>
        <v>98.16</v>
      </c>
      <c r="E24" s="11">
        <f>SUM(E21:E23)</f>
        <v>301.89374999999995</v>
      </c>
      <c r="F24" s="8"/>
    </row>
    <row r="25" spans="1:6" ht="15.75" x14ac:dyDescent="0.25">
      <c r="A25" s="10" t="s">
        <v>3</v>
      </c>
      <c r="B25" s="12">
        <f>B24/9</f>
        <v>11.776666666666667</v>
      </c>
      <c r="C25" s="12">
        <f t="shared" ref="C25:D25" si="7">C24/9</f>
        <v>10.860416666666667</v>
      </c>
      <c r="D25" s="12">
        <f t="shared" si="7"/>
        <v>10.906666666666666</v>
      </c>
      <c r="E25" s="8"/>
      <c r="F25" s="8"/>
    </row>
  </sheetData>
  <mergeCells count="8">
    <mergeCell ref="A2:A3"/>
    <mergeCell ref="B2:D2"/>
    <mergeCell ref="E2:E3"/>
    <mergeCell ref="F2:F3"/>
    <mergeCell ref="A19:A20"/>
    <mergeCell ref="B19:D19"/>
    <mergeCell ref="E19:E20"/>
    <mergeCell ref="F19:F2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D2F83-4657-491B-BEE6-A97E60FB38D3}">
  <dimension ref="A1:AD44"/>
  <sheetViews>
    <sheetView topLeftCell="L18" zoomScale="92" zoomScaleNormal="89" workbookViewId="0">
      <selection activeCell="R19" sqref="R19:AB23"/>
    </sheetView>
  </sheetViews>
  <sheetFormatPr defaultRowHeight="15" x14ac:dyDescent="0.25"/>
  <cols>
    <col min="6" max="6" width="9" bestFit="1" customWidth="1"/>
    <col min="10" max="10" width="10.140625" bestFit="1" customWidth="1"/>
    <col min="12" max="12" width="9.85546875" bestFit="1" customWidth="1"/>
    <col min="18" max="18" width="21.85546875" customWidth="1"/>
  </cols>
  <sheetData>
    <row r="1" spans="1:15" ht="15.75" x14ac:dyDescent="0.25">
      <c r="A1" s="1" t="s">
        <v>61</v>
      </c>
      <c r="B1" s="1"/>
      <c r="C1" s="1"/>
      <c r="D1" s="1"/>
      <c r="E1" s="1"/>
      <c r="F1" s="1"/>
    </row>
    <row r="2" spans="1:15" ht="15.75" x14ac:dyDescent="0.25">
      <c r="A2" s="126" t="s">
        <v>0</v>
      </c>
      <c r="B2" s="127" t="s">
        <v>1</v>
      </c>
      <c r="C2" s="127"/>
      <c r="D2" s="127"/>
      <c r="E2" s="128" t="s">
        <v>2</v>
      </c>
      <c r="F2" s="128" t="s">
        <v>3</v>
      </c>
      <c r="G2" t="s">
        <v>26</v>
      </c>
    </row>
    <row r="3" spans="1:15" ht="15.75" x14ac:dyDescent="0.25">
      <c r="A3" s="126"/>
      <c r="B3" s="2" t="s">
        <v>4</v>
      </c>
      <c r="C3" s="2" t="s">
        <v>5</v>
      </c>
      <c r="D3" s="2" t="s">
        <v>6</v>
      </c>
      <c r="E3" s="129"/>
      <c r="F3" s="129"/>
      <c r="G3" s="3" t="s">
        <v>27</v>
      </c>
      <c r="K3" t="s">
        <v>40</v>
      </c>
      <c r="L3">
        <v>3</v>
      </c>
    </row>
    <row r="4" spans="1:15" ht="15.75" x14ac:dyDescent="0.25">
      <c r="A4" s="13" t="s">
        <v>28</v>
      </c>
      <c r="B4" s="14">
        <v>22.545000000000002</v>
      </c>
      <c r="C4" s="14">
        <v>29.73</v>
      </c>
      <c r="D4" s="14">
        <v>32.568750000000001</v>
      </c>
      <c r="E4" s="16">
        <f>SUM(B4:D4)</f>
        <v>84.84375</v>
      </c>
      <c r="F4" s="6">
        <f>E4/3</f>
        <v>28.28125</v>
      </c>
      <c r="G4" t="s">
        <v>7</v>
      </c>
      <c r="K4" t="s">
        <v>19</v>
      </c>
      <c r="L4">
        <v>3</v>
      </c>
    </row>
    <row r="5" spans="1:15" ht="15.75" x14ac:dyDescent="0.25">
      <c r="A5" s="13" t="s">
        <v>29</v>
      </c>
      <c r="B5" s="14">
        <v>15.494999999999999</v>
      </c>
      <c r="C5" s="14">
        <v>15.96</v>
      </c>
      <c r="D5" s="14">
        <v>21.821249999999999</v>
      </c>
      <c r="E5" s="16">
        <f t="shared" ref="E5:E12" si="0">SUM(B5:D5)</f>
        <v>53.276249999999997</v>
      </c>
      <c r="F5" s="6">
        <f t="shared" ref="F5:F12" si="1">E5/3</f>
        <v>17.758749999999999</v>
      </c>
      <c r="K5" t="s">
        <v>8</v>
      </c>
      <c r="L5">
        <v>3</v>
      </c>
    </row>
    <row r="6" spans="1:15" ht="15.75" x14ac:dyDescent="0.25">
      <c r="A6" s="13" t="s">
        <v>30</v>
      </c>
      <c r="B6" s="14">
        <v>15.8025</v>
      </c>
      <c r="C6" s="14">
        <v>12.105</v>
      </c>
      <c r="D6" s="14">
        <v>15.0975</v>
      </c>
      <c r="E6" s="16">
        <f t="shared" si="0"/>
        <v>43.004999999999995</v>
      </c>
      <c r="F6" s="5">
        <f t="shared" si="1"/>
        <v>14.334999999999999</v>
      </c>
      <c r="H6" t="s">
        <v>9</v>
      </c>
      <c r="K6" t="s">
        <v>9</v>
      </c>
      <c r="L6">
        <f>E13^2/(L3*L4*L5)</f>
        <v>10154.145711946763</v>
      </c>
    </row>
    <row r="7" spans="1:15" ht="15.75" x14ac:dyDescent="0.25">
      <c r="A7" s="13" t="s">
        <v>31</v>
      </c>
      <c r="B7" s="14">
        <v>17.857500000000002</v>
      </c>
      <c r="C7" s="14">
        <v>26.82</v>
      </c>
      <c r="D7" s="14">
        <v>23.535</v>
      </c>
      <c r="E7" s="16">
        <f t="shared" si="0"/>
        <v>68.212500000000006</v>
      </c>
      <c r="F7" s="4">
        <f t="shared" si="1"/>
        <v>22.737500000000001</v>
      </c>
      <c r="H7" t="s">
        <v>10</v>
      </c>
    </row>
    <row r="8" spans="1:15" ht="15.75" x14ac:dyDescent="0.25">
      <c r="A8" s="13" t="s">
        <v>32</v>
      </c>
      <c r="B8" s="14">
        <v>9.8475000000000001</v>
      </c>
      <c r="C8" s="14">
        <v>11.782500000000001</v>
      </c>
      <c r="D8" s="14">
        <v>24.401250000000001</v>
      </c>
      <c r="E8" s="16">
        <f t="shared" si="0"/>
        <v>46.03125</v>
      </c>
      <c r="F8" s="5">
        <f t="shared" si="1"/>
        <v>15.34375</v>
      </c>
      <c r="H8" s="7" t="s">
        <v>11</v>
      </c>
      <c r="I8" s="7" t="s">
        <v>12</v>
      </c>
      <c r="J8" s="7" t="s">
        <v>13</v>
      </c>
      <c r="K8" s="7" t="s">
        <v>14</v>
      </c>
      <c r="L8" s="7" t="s">
        <v>15</v>
      </c>
      <c r="M8" s="7"/>
      <c r="N8" s="7" t="s">
        <v>16</v>
      </c>
      <c r="O8" s="7" t="s">
        <v>17</v>
      </c>
    </row>
    <row r="9" spans="1:15" ht="15.75" x14ac:dyDescent="0.25">
      <c r="A9" s="13" t="s">
        <v>33</v>
      </c>
      <c r="B9" s="14">
        <v>17.291250000000002</v>
      </c>
      <c r="C9" s="14">
        <v>16.0425</v>
      </c>
      <c r="D9" s="14">
        <v>30.307500000000001</v>
      </c>
      <c r="E9" s="16">
        <f t="shared" si="0"/>
        <v>63.641249999999999</v>
      </c>
      <c r="F9" s="4">
        <f t="shared" si="1"/>
        <v>21.213750000000001</v>
      </c>
      <c r="H9" s="8" t="s">
        <v>18</v>
      </c>
      <c r="I9" s="8">
        <f>L5-1</f>
        <v>2</v>
      </c>
      <c r="J9" s="9">
        <f>SUMSQ(B13:D13)/9-L6</f>
        <v>268.59616431018367</v>
      </c>
      <c r="K9" s="9">
        <f>J9/I9</f>
        <v>134.29808215509183</v>
      </c>
      <c r="L9" s="9">
        <f>K9/K$14</f>
        <v>9.1013948580782422</v>
      </c>
      <c r="M9" s="8" t="str">
        <f>IF(L9&lt;N9,"tn",IF(L9&lt;O9,"*","**"))</f>
        <v>**</v>
      </c>
      <c r="N9" s="8">
        <v>3.63</v>
      </c>
      <c r="O9" s="8">
        <v>6.23</v>
      </c>
    </row>
    <row r="10" spans="1:15" ht="15.75" x14ac:dyDescent="0.25">
      <c r="A10" s="13" t="s">
        <v>34</v>
      </c>
      <c r="B10" s="14">
        <v>17.673500000000001</v>
      </c>
      <c r="C10" s="14">
        <v>11.234999999999999</v>
      </c>
      <c r="D10" s="14">
        <v>23.55</v>
      </c>
      <c r="E10" s="16">
        <f t="shared" si="0"/>
        <v>52.458500000000001</v>
      </c>
      <c r="F10" s="5">
        <f t="shared" si="1"/>
        <v>17.486166666666666</v>
      </c>
      <c r="H10" s="8" t="s">
        <v>0</v>
      </c>
      <c r="I10" s="8">
        <f>L3*L4-1</f>
        <v>8</v>
      </c>
      <c r="J10" s="9">
        <f>SUMSQ(E4:E12)/3-L6</f>
        <v>429.83940432407144</v>
      </c>
      <c r="K10" s="9">
        <f>J10/I10</f>
        <v>53.72992554050893</v>
      </c>
      <c r="L10" s="9">
        <f t="shared" ref="L10:L13" si="2">K10/K$14</f>
        <v>3.6412825871525225</v>
      </c>
      <c r="M10" s="8" t="str">
        <f t="shared" ref="M10:M13" si="3">IF(L10&lt;N10,"tn",IF(L10&lt;O10,"*","**"))</f>
        <v>*</v>
      </c>
      <c r="N10" s="8">
        <v>2.59</v>
      </c>
      <c r="O10" s="8">
        <v>3.89</v>
      </c>
    </row>
    <row r="11" spans="1:15" ht="15.75" x14ac:dyDescent="0.25">
      <c r="A11" s="13" t="s">
        <v>35</v>
      </c>
      <c r="B11" s="14">
        <v>19.41375</v>
      </c>
      <c r="C11" s="14">
        <v>14.895</v>
      </c>
      <c r="D11" s="14">
        <v>20.2575</v>
      </c>
      <c r="E11" s="16">
        <f t="shared" si="0"/>
        <v>54.566250000000004</v>
      </c>
      <c r="F11" s="5">
        <f t="shared" si="1"/>
        <v>18.188750000000002</v>
      </c>
      <c r="H11" s="8" t="s">
        <v>40</v>
      </c>
      <c r="I11" s="8">
        <f>L3-1</f>
        <v>2</v>
      </c>
      <c r="J11" s="9">
        <f>SUMSQ(E21:E23)/9-L6</f>
        <v>17.051018893514993</v>
      </c>
      <c r="K11" s="9">
        <f t="shared" ref="K11:K13" si="4">J11/I11</f>
        <v>8.5255094467574963</v>
      </c>
      <c r="L11" s="9">
        <f t="shared" si="2"/>
        <v>0.57777465318982024</v>
      </c>
      <c r="M11" s="8" t="str">
        <f t="shared" si="3"/>
        <v>tn</v>
      </c>
      <c r="N11" s="8">
        <v>3.63</v>
      </c>
      <c r="O11" s="8">
        <v>5.72</v>
      </c>
    </row>
    <row r="12" spans="1:15" ht="15.75" x14ac:dyDescent="0.25">
      <c r="A12" s="13" t="s">
        <v>36</v>
      </c>
      <c r="B12" s="14">
        <v>19.695</v>
      </c>
      <c r="C12" s="14">
        <v>14.75625</v>
      </c>
      <c r="D12" s="14">
        <v>23.118749999999999</v>
      </c>
      <c r="E12" s="16">
        <f t="shared" si="0"/>
        <v>57.57</v>
      </c>
      <c r="F12" s="5">
        <f t="shared" si="1"/>
        <v>19.190000000000001</v>
      </c>
      <c r="H12" s="8" t="s">
        <v>19</v>
      </c>
      <c r="I12" s="8">
        <f>L4-1</f>
        <v>2</v>
      </c>
      <c r="J12" s="9">
        <f>SUMSQ(B24:D24)/9-L6</f>
        <v>165.90097368518036</v>
      </c>
      <c r="K12" s="9">
        <f t="shared" si="4"/>
        <v>82.95048684259018</v>
      </c>
      <c r="L12" s="9">
        <f t="shared" si="2"/>
        <v>5.6215630358174344</v>
      </c>
      <c r="M12" s="8" t="str">
        <f t="shared" si="3"/>
        <v>**</v>
      </c>
      <c r="N12" s="8">
        <v>3.05</v>
      </c>
      <c r="O12" s="8">
        <v>4.82</v>
      </c>
    </row>
    <row r="13" spans="1:15" ht="15.75" x14ac:dyDescent="0.25">
      <c r="A13" s="10" t="s">
        <v>20</v>
      </c>
      <c r="B13" s="17">
        <f>SUM(B4:B12)</f>
        <v>155.62100000000001</v>
      </c>
      <c r="C13" s="16">
        <f>SUM(C4:C12)</f>
        <v>153.32625000000002</v>
      </c>
      <c r="D13" s="16">
        <f>SUM(D4:D12)</f>
        <v>214.6575</v>
      </c>
      <c r="E13" s="4">
        <f>SUM(E4:E12)</f>
        <v>523.60475000000008</v>
      </c>
      <c r="F13" s="4"/>
      <c r="H13" s="8" t="s">
        <v>41</v>
      </c>
      <c r="I13" s="8">
        <f>I11*I12</f>
        <v>4</v>
      </c>
      <c r="J13" s="9">
        <f>J10-J11-J12</f>
        <v>246.88741174537608</v>
      </c>
      <c r="K13" s="9">
        <f t="shared" si="4"/>
        <v>61.721852936344021</v>
      </c>
      <c r="L13" s="9">
        <f t="shared" si="2"/>
        <v>4.1828963298014186</v>
      </c>
      <c r="M13" s="11" t="str">
        <f t="shared" si="3"/>
        <v>**</v>
      </c>
      <c r="N13" s="8">
        <v>3.01</v>
      </c>
      <c r="O13" s="8">
        <v>3.76</v>
      </c>
    </row>
    <row r="14" spans="1:15" ht="15.75" x14ac:dyDescent="0.25">
      <c r="H14" s="8" t="s">
        <v>21</v>
      </c>
      <c r="I14" s="8">
        <f>I9*I10</f>
        <v>16</v>
      </c>
      <c r="J14" s="9">
        <f>J15-J9-J10</f>
        <v>236.09230760648279</v>
      </c>
      <c r="K14" s="9">
        <f>J14/I14</f>
        <v>14.755769225405174</v>
      </c>
      <c r="L14" s="8"/>
      <c r="M14" s="8"/>
      <c r="N14" s="8"/>
      <c r="O14" s="8"/>
    </row>
    <row r="15" spans="1:15" ht="15.75" x14ac:dyDescent="0.25">
      <c r="H15" s="8" t="s">
        <v>20</v>
      </c>
      <c r="I15" s="8">
        <f>L3*L4*L5-1</f>
        <v>26</v>
      </c>
      <c r="J15" s="9">
        <f>SUMSQ(B4:D12)-L6</f>
        <v>934.5278762407379</v>
      </c>
      <c r="K15" s="8"/>
      <c r="L15" s="8"/>
      <c r="M15" s="8"/>
      <c r="N15" s="8"/>
      <c r="O15" s="8"/>
    </row>
    <row r="18" spans="1:28" x14ac:dyDescent="0.25">
      <c r="A18" t="s">
        <v>22</v>
      </c>
      <c r="R18" t="s">
        <v>159</v>
      </c>
      <c r="S18" s="60"/>
      <c r="T18" s="60"/>
      <c r="V18" s="60"/>
      <c r="Y18" s="60"/>
    </row>
    <row r="19" spans="1:28" ht="15.75" x14ac:dyDescent="0.25">
      <c r="A19" s="130" t="s">
        <v>40</v>
      </c>
      <c r="B19" s="131" t="s">
        <v>19</v>
      </c>
      <c r="C19" s="131"/>
      <c r="D19" s="131"/>
      <c r="E19" s="128" t="s">
        <v>2</v>
      </c>
      <c r="F19" s="128" t="s">
        <v>3</v>
      </c>
      <c r="I19" s="1" t="s">
        <v>74</v>
      </c>
      <c r="J19" t="s">
        <v>75</v>
      </c>
      <c r="K19" t="s">
        <v>76</v>
      </c>
      <c r="R19" s="104" t="s">
        <v>164</v>
      </c>
      <c r="S19" s="132" t="s">
        <v>168</v>
      </c>
      <c r="T19" s="132"/>
      <c r="U19" s="132"/>
      <c r="V19" s="132" t="s">
        <v>172</v>
      </c>
      <c r="W19" s="132"/>
      <c r="X19" s="132"/>
      <c r="Y19" s="132" t="s">
        <v>171</v>
      </c>
      <c r="Z19" s="132"/>
      <c r="AA19" s="132"/>
      <c r="AB19" s="105"/>
    </row>
    <row r="20" spans="1:28" ht="15.75" x14ac:dyDescent="0.25">
      <c r="A20" s="130"/>
      <c r="B20" s="15" t="s">
        <v>23</v>
      </c>
      <c r="C20" s="15" t="s">
        <v>24</v>
      </c>
      <c r="D20" s="15" t="s">
        <v>25</v>
      </c>
      <c r="E20" s="129"/>
      <c r="F20" s="129"/>
      <c r="I20" s="54">
        <f>J20*K20</f>
        <v>4.1486298008514328</v>
      </c>
      <c r="J20">
        <v>3.24</v>
      </c>
      <c r="K20">
        <f>SQRT(K14/(3*3))</f>
        <v>1.2804412965590841</v>
      </c>
      <c r="R20" s="104" t="s">
        <v>165</v>
      </c>
      <c r="S20" s="92">
        <v>28.28</v>
      </c>
      <c r="T20" s="90" t="s">
        <v>72</v>
      </c>
      <c r="U20" s="91" t="s">
        <v>91</v>
      </c>
      <c r="V20" s="104">
        <v>17.760000000000002</v>
      </c>
      <c r="W20" s="90" t="s">
        <v>71</v>
      </c>
      <c r="X20" s="91" t="s">
        <v>93</v>
      </c>
      <c r="Y20" s="92">
        <v>14.34</v>
      </c>
      <c r="Z20" s="90" t="s">
        <v>71</v>
      </c>
      <c r="AA20" s="93" t="s">
        <v>93</v>
      </c>
      <c r="AB20" s="133">
        <f>Q30</f>
        <v>8.092713454004663</v>
      </c>
    </row>
    <row r="21" spans="1:28" ht="15.75" x14ac:dyDescent="0.25">
      <c r="A21" s="10" t="s">
        <v>37</v>
      </c>
      <c r="B21" s="18">
        <f>E4</f>
        <v>84.84375</v>
      </c>
      <c r="C21" s="18">
        <f>E5</f>
        <v>53.276249999999997</v>
      </c>
      <c r="D21" s="18">
        <f>E6</f>
        <v>43.004999999999995</v>
      </c>
      <c r="E21" s="20">
        <f>SUM(B21:D21)</f>
        <v>181.125</v>
      </c>
      <c r="F21" s="12">
        <f>E21/9</f>
        <v>20.125</v>
      </c>
      <c r="R21" s="106" t="s">
        <v>166</v>
      </c>
      <c r="S21" s="97">
        <v>22.74</v>
      </c>
      <c r="T21" s="95" t="s">
        <v>73</v>
      </c>
      <c r="U21" s="96" t="s">
        <v>93</v>
      </c>
      <c r="V21" s="106">
        <v>15.34</v>
      </c>
      <c r="W21" s="95" t="s">
        <v>71</v>
      </c>
      <c r="X21" s="96" t="s">
        <v>93</v>
      </c>
      <c r="Y21" s="97">
        <v>21.21</v>
      </c>
      <c r="Z21" s="95" t="s">
        <v>71</v>
      </c>
      <c r="AA21" s="98" t="s">
        <v>93</v>
      </c>
      <c r="AB21" s="134"/>
    </row>
    <row r="22" spans="1:28" ht="15.75" x14ac:dyDescent="0.25">
      <c r="A22" s="10" t="s">
        <v>38</v>
      </c>
      <c r="B22" s="18">
        <f>E7</f>
        <v>68.212500000000006</v>
      </c>
      <c r="C22" s="19">
        <f>E8</f>
        <v>46.03125</v>
      </c>
      <c r="D22" s="19">
        <f>E9</f>
        <v>63.641249999999999</v>
      </c>
      <c r="E22" s="20">
        <f>SUM(B22:D22)</f>
        <v>177.88499999999999</v>
      </c>
      <c r="F22" s="12">
        <f>E22/9</f>
        <v>19.765000000000001</v>
      </c>
      <c r="I22" t="s">
        <v>78</v>
      </c>
      <c r="R22" s="107" t="s">
        <v>167</v>
      </c>
      <c r="S22" s="102">
        <v>17.489999999999998</v>
      </c>
      <c r="T22" s="100" t="s">
        <v>71</v>
      </c>
      <c r="U22" s="101" t="s">
        <v>93</v>
      </c>
      <c r="V22" s="107">
        <v>18.190000000000001</v>
      </c>
      <c r="W22" s="100" t="s">
        <v>71</v>
      </c>
      <c r="X22" s="101" t="s">
        <v>93</v>
      </c>
      <c r="Y22" s="102">
        <v>19.190000000000001</v>
      </c>
      <c r="Z22" s="100" t="s">
        <v>71</v>
      </c>
      <c r="AA22" s="103" t="s">
        <v>93</v>
      </c>
      <c r="AB22" s="135"/>
    </row>
    <row r="23" spans="1:28" ht="15.75" x14ac:dyDescent="0.25">
      <c r="A23" s="10" t="s">
        <v>39</v>
      </c>
      <c r="B23" s="18">
        <f>E10</f>
        <v>52.458500000000001</v>
      </c>
      <c r="C23" s="19">
        <f>E11</f>
        <v>54.566250000000004</v>
      </c>
      <c r="D23" s="19">
        <f>E12</f>
        <v>57.57</v>
      </c>
      <c r="E23" s="20">
        <f>SUM(B23:D23)</f>
        <v>164.59475</v>
      </c>
      <c r="F23" s="12">
        <f t="shared" ref="F23" si="5">E23/9</f>
        <v>18.288305555555556</v>
      </c>
      <c r="I23" s="43" t="s">
        <v>83</v>
      </c>
      <c r="J23" s="43" t="s">
        <v>80</v>
      </c>
      <c r="L23" s="43" t="s">
        <v>83</v>
      </c>
      <c r="M23" s="43" t="s">
        <v>81</v>
      </c>
      <c r="N23" s="43" t="s">
        <v>82</v>
      </c>
      <c r="R23" s="107" t="s">
        <v>106</v>
      </c>
      <c r="S23" s="136">
        <f>Q30</f>
        <v>8.092713454004663</v>
      </c>
      <c r="T23" s="137"/>
      <c r="U23" s="137"/>
      <c r="V23" s="137"/>
      <c r="W23" s="137"/>
      <c r="X23" s="137"/>
      <c r="Y23" s="137"/>
      <c r="Z23" s="137"/>
      <c r="AA23" s="138"/>
      <c r="AB23" s="105"/>
    </row>
    <row r="24" spans="1:28" ht="15.75" x14ac:dyDescent="0.25">
      <c r="A24" s="10" t="s">
        <v>2</v>
      </c>
      <c r="B24" s="20">
        <f>SUM(B21:B23)</f>
        <v>205.51474999999999</v>
      </c>
      <c r="C24" s="20">
        <f t="shared" ref="C24:D24" si="6">SUM(C21:C23)</f>
        <v>153.87375</v>
      </c>
      <c r="D24" s="20">
        <f t="shared" si="6"/>
        <v>164.21625</v>
      </c>
      <c r="E24" s="11">
        <f>SUM(E21:E23)</f>
        <v>523.60474999999997</v>
      </c>
      <c r="F24" s="8"/>
      <c r="I24" s="43" t="s">
        <v>23</v>
      </c>
      <c r="J24" s="12">
        <v>22.83</v>
      </c>
      <c r="L24" s="43" t="s">
        <v>24</v>
      </c>
      <c r="M24" s="12">
        <v>17.100000000000001</v>
      </c>
      <c r="N24" s="43" t="s">
        <v>71</v>
      </c>
      <c r="O24" s="40">
        <f>M24+I20</f>
        <v>21.248629800851432</v>
      </c>
    </row>
    <row r="25" spans="1:28" ht="15.75" x14ac:dyDescent="0.25">
      <c r="A25" s="10" t="s">
        <v>3</v>
      </c>
      <c r="B25" s="12">
        <f>B24/9</f>
        <v>22.83497222222222</v>
      </c>
      <c r="C25" s="12">
        <f t="shared" ref="C25" si="7">C24/9</f>
        <v>17.097083333333334</v>
      </c>
      <c r="D25" s="12">
        <f>D24/9</f>
        <v>18.24625</v>
      </c>
      <c r="E25" s="8"/>
      <c r="F25" s="8"/>
      <c r="I25" s="43" t="s">
        <v>24</v>
      </c>
      <c r="J25" s="12">
        <v>17.100000000000001</v>
      </c>
      <c r="L25" s="43" t="s">
        <v>25</v>
      </c>
      <c r="M25" s="12">
        <v>18.25</v>
      </c>
      <c r="N25" s="43" t="s">
        <v>71</v>
      </c>
      <c r="O25" s="40">
        <f>M25+I20</f>
        <v>22.398629800851431</v>
      </c>
    </row>
    <row r="26" spans="1:28" ht="15.75" x14ac:dyDescent="0.25">
      <c r="I26" s="43" t="s">
        <v>25</v>
      </c>
      <c r="J26" s="12">
        <v>18.25</v>
      </c>
      <c r="L26" s="43" t="s">
        <v>23</v>
      </c>
      <c r="M26" s="12">
        <v>22.83</v>
      </c>
      <c r="N26" s="43" t="s">
        <v>72</v>
      </c>
      <c r="O26" s="40">
        <f>M26+I20</f>
        <v>26.978629800851429</v>
      </c>
      <c r="T26" t="s">
        <v>162</v>
      </c>
    </row>
    <row r="27" spans="1:28" x14ac:dyDescent="0.25">
      <c r="T27" t="s">
        <v>157</v>
      </c>
    </row>
    <row r="29" spans="1:28" x14ac:dyDescent="0.25">
      <c r="H29" t="s">
        <v>74</v>
      </c>
      <c r="I29" t="s">
        <v>75</v>
      </c>
      <c r="J29" t="s">
        <v>76</v>
      </c>
      <c r="Q29" t="s">
        <v>74</v>
      </c>
      <c r="R29" t="s">
        <v>75</v>
      </c>
      <c r="S29" t="s">
        <v>76</v>
      </c>
    </row>
    <row r="30" spans="1:28" x14ac:dyDescent="0.25">
      <c r="H30" s="54">
        <f>I30*J30</f>
        <v>8.092713454004663</v>
      </c>
      <c r="I30">
        <v>3.649</v>
      </c>
      <c r="J30" s="41">
        <f>SQRT(K14/3)</f>
        <v>2.2177893817497019</v>
      </c>
      <c r="Q30" s="54">
        <f>R30*S30</f>
        <v>8.092713454004663</v>
      </c>
      <c r="R30">
        <v>3.649</v>
      </c>
      <c r="S30">
        <f>SQRT(K14/3)</f>
        <v>2.2177893817497019</v>
      </c>
    </row>
    <row r="32" spans="1:28" x14ac:dyDescent="0.25">
      <c r="H32" t="s">
        <v>77</v>
      </c>
    </row>
    <row r="33" spans="8:30" x14ac:dyDescent="0.25">
      <c r="H33" t="s">
        <v>85</v>
      </c>
      <c r="P33" t="s">
        <v>86</v>
      </c>
      <c r="X33" t="s">
        <v>87</v>
      </c>
    </row>
    <row r="34" spans="8:30" x14ac:dyDescent="0.25">
      <c r="H34" s="43" t="s">
        <v>83</v>
      </c>
      <c r="I34" s="43" t="s">
        <v>81</v>
      </c>
      <c r="K34" s="43" t="s">
        <v>84</v>
      </c>
      <c r="L34" s="43" t="s">
        <v>81</v>
      </c>
      <c r="M34" s="43" t="s">
        <v>82</v>
      </c>
      <c r="P34" s="43" t="s">
        <v>83</v>
      </c>
      <c r="Q34" s="43" t="s">
        <v>81</v>
      </c>
      <c r="S34" s="43" t="s">
        <v>84</v>
      </c>
      <c r="T34" s="43" t="s">
        <v>81</v>
      </c>
      <c r="U34" s="43" t="s">
        <v>82</v>
      </c>
      <c r="X34" s="43" t="s">
        <v>83</v>
      </c>
      <c r="Y34" s="43" t="s">
        <v>81</v>
      </c>
      <c r="AA34" s="43" t="s">
        <v>84</v>
      </c>
      <c r="AB34" s="43" t="s">
        <v>81</v>
      </c>
      <c r="AC34" s="43" t="s">
        <v>82</v>
      </c>
    </row>
    <row r="35" spans="8:30" ht="15.75" x14ac:dyDescent="0.25">
      <c r="H35" s="43" t="s">
        <v>23</v>
      </c>
      <c r="I35" s="44">
        <v>28.28125</v>
      </c>
      <c r="K35" s="43" t="s">
        <v>25</v>
      </c>
      <c r="L35" s="44">
        <v>14.334999999999999</v>
      </c>
      <c r="M35" s="43" t="s">
        <v>71</v>
      </c>
      <c r="N35" s="40">
        <f>L35+H30</f>
        <v>22.42771345400466</v>
      </c>
      <c r="P35" s="43" t="s">
        <v>23</v>
      </c>
      <c r="Q35" s="6">
        <v>22.737500000000001</v>
      </c>
      <c r="S35" s="43" t="s">
        <v>24</v>
      </c>
      <c r="T35" s="6">
        <v>15.34375</v>
      </c>
      <c r="U35" s="43" t="s">
        <v>71</v>
      </c>
      <c r="V35" s="40">
        <f>T35+Q30</f>
        <v>23.436463454004663</v>
      </c>
      <c r="X35" s="43" t="s">
        <v>23</v>
      </c>
      <c r="Y35" s="6">
        <v>17.486166666666666</v>
      </c>
      <c r="AA35" s="43" t="s">
        <v>23</v>
      </c>
      <c r="AB35" s="6">
        <v>17.486166666666666</v>
      </c>
      <c r="AC35" s="43" t="s">
        <v>71</v>
      </c>
      <c r="AD35" s="40">
        <f>AB35+Q30</f>
        <v>25.578880120671329</v>
      </c>
    </row>
    <row r="36" spans="8:30" ht="15.75" x14ac:dyDescent="0.25">
      <c r="H36" s="43" t="s">
        <v>24</v>
      </c>
      <c r="I36" s="44">
        <v>17.758749999999999</v>
      </c>
      <c r="K36" s="43" t="s">
        <v>24</v>
      </c>
      <c r="L36" s="44">
        <v>17.758749999999999</v>
      </c>
      <c r="M36" s="43" t="s">
        <v>71</v>
      </c>
      <c r="N36" s="40">
        <f>L36+H30</f>
        <v>25.851463454004662</v>
      </c>
      <c r="P36" s="43" t="s">
        <v>24</v>
      </c>
      <c r="Q36" s="6">
        <v>15.34375</v>
      </c>
      <c r="S36" s="43" t="s">
        <v>25</v>
      </c>
      <c r="T36" s="6">
        <v>21.213750000000001</v>
      </c>
      <c r="U36" s="43" t="s">
        <v>71</v>
      </c>
      <c r="V36" s="40">
        <f>+T36+Q30</f>
        <v>29.306463454004664</v>
      </c>
      <c r="X36" s="43" t="s">
        <v>24</v>
      </c>
      <c r="Y36" s="6">
        <v>18.188750000000002</v>
      </c>
      <c r="AA36" s="43" t="s">
        <v>24</v>
      </c>
      <c r="AB36" s="6">
        <v>18.188750000000002</v>
      </c>
      <c r="AC36" s="43" t="s">
        <v>71</v>
      </c>
      <c r="AD36" s="40">
        <f>AB36+Q30</f>
        <v>26.281463454004665</v>
      </c>
    </row>
    <row r="37" spans="8:30" ht="15.75" x14ac:dyDescent="0.25">
      <c r="H37" s="43" t="s">
        <v>25</v>
      </c>
      <c r="I37" s="44">
        <v>14.334999999999999</v>
      </c>
      <c r="K37" s="43" t="s">
        <v>23</v>
      </c>
      <c r="L37" s="44">
        <v>28.28125</v>
      </c>
      <c r="M37" s="43" t="s">
        <v>72</v>
      </c>
      <c r="N37" s="40">
        <f>L37+H30</f>
        <v>36.373963454004667</v>
      </c>
      <c r="O37" s="40"/>
      <c r="P37" s="43" t="s">
        <v>25</v>
      </c>
      <c r="Q37" s="6">
        <v>21.213750000000001</v>
      </c>
      <c r="S37" s="43" t="s">
        <v>23</v>
      </c>
      <c r="T37" s="6">
        <v>22.737500000000001</v>
      </c>
      <c r="U37" s="43" t="s">
        <v>71</v>
      </c>
      <c r="V37" s="40">
        <f>T37+Q30</f>
        <v>30.830213454004664</v>
      </c>
      <c r="X37" s="43" t="s">
        <v>25</v>
      </c>
      <c r="Y37" s="6">
        <v>19.190000000000001</v>
      </c>
      <c r="AA37" s="43" t="s">
        <v>25</v>
      </c>
      <c r="AB37" s="6">
        <v>19.190000000000001</v>
      </c>
      <c r="AC37" s="43" t="s">
        <v>71</v>
      </c>
      <c r="AD37" s="40">
        <f>AB37+Q30</f>
        <v>27.282713454004664</v>
      </c>
    </row>
    <row r="40" spans="8:30" x14ac:dyDescent="0.25">
      <c r="H40" t="s">
        <v>88</v>
      </c>
      <c r="P40" t="s">
        <v>89</v>
      </c>
      <c r="X40" t="s">
        <v>90</v>
      </c>
    </row>
    <row r="41" spans="8:30" x14ac:dyDescent="0.25">
      <c r="H41" s="43" t="s">
        <v>79</v>
      </c>
      <c r="I41" s="43" t="s">
        <v>81</v>
      </c>
      <c r="K41" s="43" t="s">
        <v>79</v>
      </c>
      <c r="L41" s="43" t="s">
        <v>81</v>
      </c>
      <c r="M41" s="43" t="s">
        <v>82</v>
      </c>
      <c r="P41" s="43" t="s">
        <v>79</v>
      </c>
      <c r="Q41" s="43" t="s">
        <v>81</v>
      </c>
      <c r="S41" s="43" t="s">
        <v>79</v>
      </c>
      <c r="T41" s="43" t="s">
        <v>81</v>
      </c>
      <c r="U41" s="43" t="s">
        <v>82</v>
      </c>
      <c r="X41" s="43" t="s">
        <v>79</v>
      </c>
      <c r="Y41" s="43" t="s">
        <v>81</v>
      </c>
      <c r="AA41" s="43" t="s">
        <v>79</v>
      </c>
      <c r="AB41" s="43" t="s">
        <v>81</v>
      </c>
      <c r="AC41" s="43" t="s">
        <v>82</v>
      </c>
    </row>
    <row r="42" spans="8:30" ht="15.75" x14ac:dyDescent="0.25">
      <c r="H42" s="43" t="s">
        <v>37</v>
      </c>
      <c r="I42" s="6">
        <v>28.28125</v>
      </c>
      <c r="K42" s="43" t="s">
        <v>39</v>
      </c>
      <c r="L42" s="6">
        <v>17.486166666666666</v>
      </c>
      <c r="M42" s="43" t="s">
        <v>71</v>
      </c>
      <c r="N42" s="40">
        <f>L42+H30</f>
        <v>25.578880120671329</v>
      </c>
      <c r="P42" s="43" t="s">
        <v>37</v>
      </c>
      <c r="Q42" s="6">
        <v>17.758749999999999</v>
      </c>
      <c r="S42" s="43" t="s">
        <v>38</v>
      </c>
      <c r="T42" s="6">
        <v>15.34375</v>
      </c>
      <c r="U42" s="43" t="s">
        <v>71</v>
      </c>
      <c r="V42" s="40">
        <f>T42+Q30</f>
        <v>23.436463454004663</v>
      </c>
      <c r="X42" s="43" t="s">
        <v>37</v>
      </c>
      <c r="Y42" s="6">
        <v>14.334999999999999</v>
      </c>
      <c r="AA42" s="43" t="s">
        <v>37</v>
      </c>
      <c r="AB42" s="6">
        <v>14.334999999999999</v>
      </c>
      <c r="AC42" s="43" t="s">
        <v>71</v>
      </c>
      <c r="AD42" s="40">
        <f>AB42+Q30</f>
        <v>22.42771345400466</v>
      </c>
    </row>
    <row r="43" spans="8:30" ht="15.75" x14ac:dyDescent="0.25">
      <c r="H43" s="43" t="s">
        <v>38</v>
      </c>
      <c r="I43" s="6">
        <v>22.737500000000001</v>
      </c>
      <c r="K43" s="43" t="s">
        <v>38</v>
      </c>
      <c r="L43" s="6">
        <v>22.737500000000001</v>
      </c>
      <c r="M43" s="43" t="s">
        <v>73</v>
      </c>
      <c r="N43" s="40">
        <f>L43+H30</f>
        <v>30.830213454004664</v>
      </c>
      <c r="P43" s="43" t="s">
        <v>38</v>
      </c>
      <c r="Q43" s="6">
        <v>15.34375</v>
      </c>
      <c r="S43" s="43" t="s">
        <v>37</v>
      </c>
      <c r="T43" s="6">
        <v>17.758749999999999</v>
      </c>
      <c r="U43" s="43" t="s">
        <v>71</v>
      </c>
      <c r="V43" s="40">
        <f>T43+Q30</f>
        <v>25.851463454004662</v>
      </c>
      <c r="X43" s="43" t="s">
        <v>38</v>
      </c>
      <c r="Y43" s="6">
        <v>21.213750000000001</v>
      </c>
      <c r="AA43" s="43" t="s">
        <v>39</v>
      </c>
      <c r="AB43" s="6">
        <v>19.190000000000001</v>
      </c>
      <c r="AC43" s="43" t="s">
        <v>71</v>
      </c>
      <c r="AD43" s="40">
        <f>AB43+Q30</f>
        <v>27.282713454004664</v>
      </c>
    </row>
    <row r="44" spans="8:30" ht="15.75" x14ac:dyDescent="0.25">
      <c r="H44" s="43" t="s">
        <v>39</v>
      </c>
      <c r="I44" s="6">
        <v>17.486166666666666</v>
      </c>
      <c r="K44" s="43" t="s">
        <v>37</v>
      </c>
      <c r="L44" s="6">
        <v>28.28125</v>
      </c>
      <c r="M44" s="43" t="s">
        <v>72</v>
      </c>
      <c r="N44" s="40">
        <f>L44+H30</f>
        <v>36.373963454004667</v>
      </c>
      <c r="P44" s="43" t="s">
        <v>39</v>
      </c>
      <c r="Q44" s="6">
        <v>18.188750000000002</v>
      </c>
      <c r="S44" s="43" t="s">
        <v>39</v>
      </c>
      <c r="T44" s="6">
        <v>18.188750000000002</v>
      </c>
      <c r="U44" s="43" t="s">
        <v>71</v>
      </c>
      <c r="V44" s="40">
        <f>+T44+Q30</f>
        <v>26.281463454004665</v>
      </c>
      <c r="X44" s="43" t="s">
        <v>39</v>
      </c>
      <c r="Y44" s="6">
        <v>19.190000000000001</v>
      </c>
      <c r="AA44" s="43" t="s">
        <v>38</v>
      </c>
      <c r="AB44" s="6">
        <v>21.213750000000001</v>
      </c>
      <c r="AC44" s="43" t="s">
        <v>71</v>
      </c>
      <c r="AD44" s="40">
        <f>AB44+Q30</f>
        <v>29.306463454004664</v>
      </c>
    </row>
  </sheetData>
  <sortState xmlns:xlrd2="http://schemas.microsoft.com/office/spreadsheetml/2017/richdata2" ref="L24:O26">
    <sortCondition ref="M24:M26"/>
  </sortState>
  <mergeCells count="13">
    <mergeCell ref="S19:U19"/>
    <mergeCell ref="V19:X19"/>
    <mergeCell ref="Y19:AA19"/>
    <mergeCell ref="AB20:AB22"/>
    <mergeCell ref="S23:AA23"/>
    <mergeCell ref="A2:A3"/>
    <mergeCell ref="B2:D2"/>
    <mergeCell ref="E2:E3"/>
    <mergeCell ref="F2:F3"/>
    <mergeCell ref="A19:A20"/>
    <mergeCell ref="B19:D19"/>
    <mergeCell ref="E19:E20"/>
    <mergeCell ref="F19:F20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7FCAD-A110-4F46-AD20-A772E4BBCAE2}">
  <dimension ref="A1:O25"/>
  <sheetViews>
    <sheetView zoomScale="93" workbookViewId="0">
      <selection activeCell="L20" sqref="L20"/>
    </sheetView>
  </sheetViews>
  <sheetFormatPr defaultRowHeight="15" x14ac:dyDescent="0.25"/>
  <cols>
    <col min="6" max="6" width="9" bestFit="1" customWidth="1"/>
    <col min="10" max="10" width="10.140625" bestFit="1" customWidth="1"/>
    <col min="11" max="11" width="9.7109375" bestFit="1" customWidth="1"/>
    <col min="12" max="12" width="9.85546875" bestFit="1" customWidth="1"/>
  </cols>
  <sheetData>
    <row r="1" spans="1:15" ht="15.75" x14ac:dyDescent="0.25">
      <c r="A1" s="1" t="s">
        <v>62</v>
      </c>
      <c r="B1" s="1"/>
      <c r="C1" s="1"/>
      <c r="D1" s="1"/>
      <c r="E1" s="1"/>
      <c r="F1" s="1"/>
    </row>
    <row r="2" spans="1:15" ht="15.75" x14ac:dyDescent="0.25">
      <c r="A2" s="126" t="s">
        <v>0</v>
      </c>
      <c r="B2" s="127" t="s">
        <v>1</v>
      </c>
      <c r="C2" s="127"/>
      <c r="D2" s="127"/>
      <c r="E2" s="128" t="s">
        <v>2</v>
      </c>
      <c r="F2" s="128" t="s">
        <v>3</v>
      </c>
      <c r="G2" t="s">
        <v>26</v>
      </c>
    </row>
    <row r="3" spans="1:15" ht="15.75" x14ac:dyDescent="0.25">
      <c r="A3" s="126"/>
      <c r="B3" s="2" t="s">
        <v>4</v>
      </c>
      <c r="C3" s="2" t="s">
        <v>5</v>
      </c>
      <c r="D3" s="2" t="s">
        <v>6</v>
      </c>
      <c r="E3" s="129"/>
      <c r="F3" s="129"/>
      <c r="G3" s="3" t="s">
        <v>27</v>
      </c>
      <c r="K3" t="s">
        <v>40</v>
      </c>
      <c r="L3">
        <v>3</v>
      </c>
    </row>
    <row r="4" spans="1:15" ht="15.75" x14ac:dyDescent="0.25">
      <c r="A4" s="13" t="s">
        <v>28</v>
      </c>
      <c r="B4" s="14">
        <v>27.506250000000001</v>
      </c>
      <c r="C4" s="14">
        <v>44.685000000000002</v>
      </c>
      <c r="D4" s="14">
        <v>27.783750000000001</v>
      </c>
      <c r="E4" s="16">
        <f>SUM(B4:D4)</f>
        <v>99.974999999999994</v>
      </c>
      <c r="F4" s="5">
        <f>E4/3</f>
        <v>33.324999999999996</v>
      </c>
      <c r="G4" t="s">
        <v>7</v>
      </c>
      <c r="K4" t="s">
        <v>19</v>
      </c>
      <c r="L4">
        <v>3</v>
      </c>
    </row>
    <row r="5" spans="1:15" ht="15.75" x14ac:dyDescent="0.25">
      <c r="A5" s="13" t="s">
        <v>29</v>
      </c>
      <c r="B5" s="14">
        <v>27.675000000000001</v>
      </c>
      <c r="C5" s="14">
        <v>38.703749999999999</v>
      </c>
      <c r="D5" s="14">
        <v>42.183750000000003</v>
      </c>
      <c r="E5" s="16">
        <f t="shared" ref="E5:E12" si="0">SUM(B5:D5)</f>
        <v>108.5625</v>
      </c>
      <c r="F5" s="6">
        <f t="shared" ref="F5:F12" si="1">E5/3</f>
        <v>36.1875</v>
      </c>
      <c r="K5" t="s">
        <v>8</v>
      </c>
      <c r="L5">
        <v>3</v>
      </c>
    </row>
    <row r="6" spans="1:15" ht="15.75" x14ac:dyDescent="0.25">
      <c r="A6" s="13" t="s">
        <v>30</v>
      </c>
      <c r="B6" s="14">
        <v>12.83625</v>
      </c>
      <c r="C6" s="14">
        <v>13.88625</v>
      </c>
      <c r="D6" s="14">
        <v>34.863750000000003</v>
      </c>
      <c r="E6" s="16">
        <f t="shared" si="0"/>
        <v>61.586250000000007</v>
      </c>
      <c r="F6" s="5">
        <f t="shared" si="1"/>
        <v>20.528750000000002</v>
      </c>
      <c r="H6" t="s">
        <v>9</v>
      </c>
      <c r="K6" t="s">
        <v>9</v>
      </c>
      <c r="L6">
        <f>E13^2/(L3*L4*L5)</f>
        <v>21865.818133333341</v>
      </c>
    </row>
    <row r="7" spans="1:15" ht="15.75" x14ac:dyDescent="0.25">
      <c r="A7" s="13" t="s">
        <v>31</v>
      </c>
      <c r="B7" s="14">
        <v>11.055</v>
      </c>
      <c r="C7" s="14">
        <v>48.888750000000002</v>
      </c>
      <c r="D7" s="14">
        <v>37.368749999999999</v>
      </c>
      <c r="E7" s="16">
        <f t="shared" si="0"/>
        <v>97.3125</v>
      </c>
      <c r="F7" s="4">
        <f t="shared" si="1"/>
        <v>32.4375</v>
      </c>
      <c r="H7" t="s">
        <v>10</v>
      </c>
    </row>
    <row r="8" spans="1:15" ht="15.75" x14ac:dyDescent="0.25">
      <c r="A8" s="13" t="s">
        <v>32</v>
      </c>
      <c r="B8" s="14">
        <v>10.106249999999999</v>
      </c>
      <c r="C8" s="14">
        <v>14.744999999999999</v>
      </c>
      <c r="D8" s="14">
        <v>53.471249999999998</v>
      </c>
      <c r="E8" s="16">
        <f t="shared" si="0"/>
        <v>78.322499999999991</v>
      </c>
      <c r="F8" s="5">
        <f t="shared" si="1"/>
        <v>26.107499999999998</v>
      </c>
      <c r="H8" s="7" t="s">
        <v>11</v>
      </c>
      <c r="I8" s="7" t="s">
        <v>12</v>
      </c>
      <c r="J8" s="7" t="s">
        <v>13</v>
      </c>
      <c r="K8" s="7" t="s">
        <v>14</v>
      </c>
      <c r="L8" s="7" t="s">
        <v>15</v>
      </c>
      <c r="M8" s="7"/>
      <c r="N8" s="7" t="s">
        <v>16</v>
      </c>
      <c r="O8" s="7" t="s">
        <v>17</v>
      </c>
    </row>
    <row r="9" spans="1:15" ht="15.75" x14ac:dyDescent="0.25">
      <c r="A9" s="13" t="s">
        <v>33</v>
      </c>
      <c r="B9" s="14">
        <v>21.78</v>
      </c>
      <c r="C9" s="14">
        <v>19.072500000000002</v>
      </c>
      <c r="D9" s="14">
        <v>40.477499999999999</v>
      </c>
      <c r="E9" s="16">
        <f t="shared" si="0"/>
        <v>81.330000000000013</v>
      </c>
      <c r="F9" s="4">
        <f t="shared" si="1"/>
        <v>27.110000000000003</v>
      </c>
      <c r="H9" s="8" t="s">
        <v>18</v>
      </c>
      <c r="I9" s="8">
        <f>L5-1</f>
        <v>2</v>
      </c>
      <c r="J9" s="9">
        <f>SUMSQ(B13:D13)/9-L6</f>
        <v>1071.7660697916581</v>
      </c>
      <c r="K9" s="9">
        <f>J9/I9</f>
        <v>535.88303489582904</v>
      </c>
      <c r="L9" s="9">
        <f>K9/K$14</f>
        <v>3.4663045625096229</v>
      </c>
      <c r="M9" s="8" t="str">
        <f>IF(L9&lt;N9,"tn",IF(L9&lt;O9,"*","**"))</f>
        <v>tn</v>
      </c>
      <c r="N9" s="8">
        <v>3.63</v>
      </c>
      <c r="O9" s="8">
        <v>6.23</v>
      </c>
    </row>
    <row r="10" spans="1:15" ht="15.75" x14ac:dyDescent="0.25">
      <c r="A10" s="13" t="s">
        <v>34</v>
      </c>
      <c r="B10" s="14">
        <v>35.347499999999997</v>
      </c>
      <c r="C10" s="14">
        <v>7.1287500000000001</v>
      </c>
      <c r="D10" s="14">
        <v>41.426250000000003</v>
      </c>
      <c r="E10" s="16">
        <f t="shared" si="0"/>
        <v>83.902500000000003</v>
      </c>
      <c r="F10" s="5">
        <f t="shared" si="1"/>
        <v>27.967500000000001</v>
      </c>
      <c r="H10" s="8" t="s">
        <v>0</v>
      </c>
      <c r="I10" s="8">
        <f>L3*L4-1</f>
        <v>8</v>
      </c>
      <c r="J10" s="9">
        <f>SUMSQ(E4:E12)/3-L6</f>
        <v>541.94329479165754</v>
      </c>
      <c r="K10" s="9">
        <f t="shared" ref="K10:K13" si="2">J10/I10</f>
        <v>67.742911848957192</v>
      </c>
      <c r="L10" s="9">
        <f t="shared" ref="L10:L13" si="3">K10/K$14</f>
        <v>0.43818809167073924</v>
      </c>
      <c r="M10" s="8" t="str">
        <f t="shared" ref="M10:M13" si="4">IF(L10&lt;N10,"tn",IF(L10&lt;O10,"*","**"))</f>
        <v>tn</v>
      </c>
      <c r="N10" s="8">
        <v>2.59</v>
      </c>
      <c r="O10" s="8">
        <v>3.89</v>
      </c>
    </row>
    <row r="11" spans="1:15" ht="15.75" x14ac:dyDescent="0.25">
      <c r="A11" s="13" t="s">
        <v>35</v>
      </c>
      <c r="B11" s="14">
        <v>28.946249999999999</v>
      </c>
      <c r="C11" s="14">
        <v>22.833749999999998</v>
      </c>
      <c r="D11" s="14">
        <v>24.806249999999999</v>
      </c>
      <c r="E11" s="16">
        <f t="shared" si="0"/>
        <v>76.586250000000007</v>
      </c>
      <c r="F11" s="5">
        <f t="shared" si="1"/>
        <v>25.528750000000002</v>
      </c>
      <c r="H11" s="8" t="s">
        <v>40</v>
      </c>
      <c r="I11" s="8">
        <f>L3-1</f>
        <v>2</v>
      </c>
      <c r="J11" s="9">
        <f>SUMSQ(E21:E23)/9-L6</f>
        <v>46.367157291660988</v>
      </c>
      <c r="K11" s="9">
        <f>J11/I11</f>
        <v>23.183578645830494</v>
      </c>
      <c r="L11" s="9">
        <f t="shared" si="3"/>
        <v>0.14996060558432203</v>
      </c>
      <c r="M11" s="8" t="str">
        <f t="shared" si="4"/>
        <v>tn</v>
      </c>
      <c r="N11" s="8">
        <v>3.63</v>
      </c>
      <c r="O11" s="8">
        <v>5.72</v>
      </c>
    </row>
    <row r="12" spans="1:15" ht="15.75" x14ac:dyDescent="0.25">
      <c r="A12" s="13" t="s">
        <v>36</v>
      </c>
      <c r="B12" s="14">
        <v>28.331250000000001</v>
      </c>
      <c r="C12" s="14">
        <v>19.97625</v>
      </c>
      <c r="D12" s="14">
        <v>32.475000000000001</v>
      </c>
      <c r="E12" s="16">
        <f t="shared" si="0"/>
        <v>80.782499999999999</v>
      </c>
      <c r="F12" s="5">
        <f t="shared" si="1"/>
        <v>26.927499999999998</v>
      </c>
      <c r="H12" s="8" t="s">
        <v>19</v>
      </c>
      <c r="I12" s="8">
        <f>L4-1</f>
        <v>2</v>
      </c>
      <c r="J12" s="9">
        <f>SUMSQ(B24:D24)/9-L6</f>
        <v>192.63146979166049</v>
      </c>
      <c r="K12" s="9">
        <f t="shared" si="2"/>
        <v>96.315734895830246</v>
      </c>
      <c r="L12" s="9">
        <f t="shared" si="3"/>
        <v>0.62300847306312479</v>
      </c>
      <c r="M12" s="8" t="str">
        <f t="shared" si="4"/>
        <v>tn</v>
      </c>
      <c r="N12" s="8">
        <v>3.05</v>
      </c>
      <c r="O12" s="8">
        <v>4.82</v>
      </c>
    </row>
    <row r="13" spans="1:15" ht="15.75" x14ac:dyDescent="0.25">
      <c r="A13" s="10" t="s">
        <v>20</v>
      </c>
      <c r="B13" s="17">
        <f>SUM(B4:B12)</f>
        <v>203.58375000000004</v>
      </c>
      <c r="C13" s="16">
        <f>SUM(C4:C12)</f>
        <v>229.92</v>
      </c>
      <c r="D13" s="16">
        <f>SUM(D4:D12)</f>
        <v>334.85624999999999</v>
      </c>
      <c r="E13" s="4">
        <f>SUM(E4:E12)</f>
        <v>768.36000000000013</v>
      </c>
      <c r="F13" s="4"/>
      <c r="H13" s="8" t="s">
        <v>41</v>
      </c>
      <c r="I13" s="8">
        <f>I11*I12</f>
        <v>4</v>
      </c>
      <c r="J13" s="9">
        <f>J10-J11-J12</f>
        <v>302.94466770833606</v>
      </c>
      <c r="K13" s="9">
        <f t="shared" si="2"/>
        <v>75.736166927084014</v>
      </c>
      <c r="L13" s="9">
        <f t="shared" si="3"/>
        <v>0.48989164401775509</v>
      </c>
      <c r="M13" s="11" t="str">
        <f t="shared" si="4"/>
        <v>tn</v>
      </c>
      <c r="N13" s="8">
        <v>3.01</v>
      </c>
      <c r="O13" s="8">
        <v>3.76</v>
      </c>
    </row>
    <row r="14" spans="1:15" ht="15.75" x14ac:dyDescent="0.25">
      <c r="H14" s="8" t="s">
        <v>21</v>
      </c>
      <c r="I14" s="8">
        <f>I9*I10</f>
        <v>16</v>
      </c>
      <c r="J14" s="9">
        <f>J15-J9-J10</f>
        <v>2473.5646864583505</v>
      </c>
      <c r="K14" s="9">
        <f>J14/I14</f>
        <v>154.5977929036469</v>
      </c>
      <c r="L14" s="8"/>
      <c r="M14" s="8"/>
      <c r="N14" s="8"/>
      <c r="O14" s="8"/>
    </row>
    <row r="15" spans="1:15" ht="15.75" x14ac:dyDescent="0.25">
      <c r="H15" s="8" t="s">
        <v>20</v>
      </c>
      <c r="I15" s="8">
        <f>L3*L4*L5-1</f>
        <v>26</v>
      </c>
      <c r="J15" s="9">
        <f>SUMSQ(B4:D12)-L6</f>
        <v>4087.2740510416661</v>
      </c>
      <c r="K15" s="8"/>
      <c r="L15" s="8"/>
      <c r="M15" s="8"/>
      <c r="N15" s="8"/>
      <c r="O15" s="8"/>
    </row>
    <row r="18" spans="1:6" x14ac:dyDescent="0.25">
      <c r="A18" t="s">
        <v>22</v>
      </c>
    </row>
    <row r="19" spans="1:6" ht="15.75" x14ac:dyDescent="0.25">
      <c r="A19" s="130" t="s">
        <v>40</v>
      </c>
      <c r="B19" s="131" t="s">
        <v>19</v>
      </c>
      <c r="C19" s="131"/>
      <c r="D19" s="131"/>
      <c r="E19" s="128" t="s">
        <v>2</v>
      </c>
      <c r="F19" s="128" t="s">
        <v>3</v>
      </c>
    </row>
    <row r="20" spans="1:6" ht="15.75" x14ac:dyDescent="0.25">
      <c r="A20" s="130"/>
      <c r="B20" s="15" t="s">
        <v>23</v>
      </c>
      <c r="C20" s="15" t="s">
        <v>24</v>
      </c>
      <c r="D20" s="15" t="s">
        <v>25</v>
      </c>
      <c r="E20" s="129"/>
      <c r="F20" s="129"/>
    </row>
    <row r="21" spans="1:6" ht="15.75" x14ac:dyDescent="0.25">
      <c r="A21" s="10" t="s">
        <v>37</v>
      </c>
      <c r="B21" s="18">
        <f>E4</f>
        <v>99.974999999999994</v>
      </c>
      <c r="C21" s="18">
        <f>E5</f>
        <v>108.5625</v>
      </c>
      <c r="D21" s="18">
        <f>E6</f>
        <v>61.586250000000007</v>
      </c>
      <c r="E21" s="20">
        <f>SUM(B21:D21)</f>
        <v>270.12374999999997</v>
      </c>
      <c r="F21" s="12">
        <f>E21/9</f>
        <v>30.013749999999998</v>
      </c>
    </row>
    <row r="22" spans="1:6" ht="15.75" x14ac:dyDescent="0.25">
      <c r="A22" s="10" t="s">
        <v>38</v>
      </c>
      <c r="B22" s="18">
        <f>E7</f>
        <v>97.3125</v>
      </c>
      <c r="C22" s="19">
        <f>E8</f>
        <v>78.322499999999991</v>
      </c>
      <c r="D22" s="19">
        <f>E9</f>
        <v>81.330000000000013</v>
      </c>
      <c r="E22" s="20">
        <f>SUM(B22:D22)</f>
        <v>256.96500000000003</v>
      </c>
      <c r="F22" s="12">
        <f>E22/9</f>
        <v>28.551666666666669</v>
      </c>
    </row>
    <row r="23" spans="1:6" ht="15.75" x14ac:dyDescent="0.25">
      <c r="A23" s="10" t="s">
        <v>39</v>
      </c>
      <c r="B23" s="18">
        <f>E10</f>
        <v>83.902500000000003</v>
      </c>
      <c r="C23" s="19">
        <f>E11</f>
        <v>76.586250000000007</v>
      </c>
      <c r="D23" s="19">
        <f>E12</f>
        <v>80.782499999999999</v>
      </c>
      <c r="E23" s="20">
        <f>SUM(B23:D23)</f>
        <v>241.27125000000001</v>
      </c>
      <c r="F23" s="12">
        <f t="shared" ref="F23" si="5">E23/9</f>
        <v>26.807916666666667</v>
      </c>
    </row>
    <row r="24" spans="1:6" ht="15.75" x14ac:dyDescent="0.25">
      <c r="A24" s="10" t="s">
        <v>2</v>
      </c>
      <c r="B24" s="20">
        <f>SUM(B21:B23)</f>
        <v>281.19</v>
      </c>
      <c r="C24" s="20">
        <f t="shared" ref="C24:D24" si="6">SUM(C21:C23)</f>
        <v>263.47125</v>
      </c>
      <c r="D24" s="20">
        <f t="shared" si="6"/>
        <v>223.69875000000002</v>
      </c>
      <c r="E24" s="11">
        <f>SUM(E21:E23)</f>
        <v>768.36</v>
      </c>
      <c r="F24" s="8"/>
    </row>
    <row r="25" spans="1:6" ht="15.75" x14ac:dyDescent="0.25">
      <c r="A25" s="10" t="s">
        <v>3</v>
      </c>
      <c r="B25" s="12">
        <f>B24/9</f>
        <v>31.243333333333332</v>
      </c>
      <c r="C25" s="12">
        <f t="shared" ref="C25:D25" si="7">C24/9</f>
        <v>29.274583333333332</v>
      </c>
      <c r="D25" s="12">
        <f t="shared" si="7"/>
        <v>24.85541666666667</v>
      </c>
      <c r="E25" s="8"/>
      <c r="F25" s="8"/>
    </row>
  </sheetData>
  <mergeCells count="8">
    <mergeCell ref="A2:A3"/>
    <mergeCell ref="B2:D2"/>
    <mergeCell ref="E2:E3"/>
    <mergeCell ref="F2:F3"/>
    <mergeCell ref="A19:A20"/>
    <mergeCell ref="B19:D19"/>
    <mergeCell ref="E19:E20"/>
    <mergeCell ref="F19:F2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A7655-B141-477E-8EF5-E991169B8B06}">
  <dimension ref="A1:O25"/>
  <sheetViews>
    <sheetView topLeftCell="A6" zoomScale="91" zoomScaleNormal="113" workbookViewId="0">
      <selection activeCell="I25" sqref="I25"/>
    </sheetView>
  </sheetViews>
  <sheetFormatPr defaultRowHeight="15" x14ac:dyDescent="0.25"/>
  <cols>
    <col min="6" max="6" width="9" bestFit="1" customWidth="1"/>
    <col min="10" max="10" width="10.140625" bestFit="1" customWidth="1"/>
    <col min="11" max="11" width="9.5703125" bestFit="1" customWidth="1"/>
    <col min="12" max="12" width="9.85546875" bestFit="1" customWidth="1"/>
  </cols>
  <sheetData>
    <row r="1" spans="1:15" ht="15.75" x14ac:dyDescent="0.25">
      <c r="A1" s="1" t="s">
        <v>63</v>
      </c>
      <c r="B1" s="1"/>
      <c r="C1" s="1"/>
      <c r="D1" s="1"/>
      <c r="E1" s="1"/>
      <c r="F1" s="1"/>
    </row>
    <row r="2" spans="1:15" ht="15.75" x14ac:dyDescent="0.25">
      <c r="A2" s="126" t="s">
        <v>0</v>
      </c>
      <c r="B2" s="127" t="s">
        <v>1</v>
      </c>
      <c r="C2" s="127"/>
      <c r="D2" s="127"/>
      <c r="E2" s="128" t="s">
        <v>2</v>
      </c>
      <c r="F2" s="128" t="s">
        <v>3</v>
      </c>
      <c r="G2" t="s">
        <v>26</v>
      </c>
    </row>
    <row r="3" spans="1:15" ht="15.75" x14ac:dyDescent="0.25">
      <c r="A3" s="126"/>
      <c r="B3" s="2" t="s">
        <v>4</v>
      </c>
      <c r="C3" s="2" t="s">
        <v>5</v>
      </c>
      <c r="D3" s="2" t="s">
        <v>6</v>
      </c>
      <c r="E3" s="129"/>
      <c r="F3" s="129"/>
      <c r="G3" s="3" t="s">
        <v>27</v>
      </c>
      <c r="K3" t="s">
        <v>40</v>
      </c>
      <c r="L3">
        <v>3</v>
      </c>
    </row>
    <row r="4" spans="1:15" ht="15.75" x14ac:dyDescent="0.25">
      <c r="A4" s="13" t="s">
        <v>28</v>
      </c>
      <c r="B4" s="14">
        <v>38.043750000000003</v>
      </c>
      <c r="C4" s="14">
        <v>51.423749999999998</v>
      </c>
      <c r="D4" s="14">
        <v>37.248750000000001</v>
      </c>
      <c r="E4" s="16">
        <f>SUM(B4:D4)</f>
        <v>126.71625</v>
      </c>
      <c r="F4" s="5">
        <f>E4/3</f>
        <v>42.238750000000003</v>
      </c>
      <c r="G4" t="s">
        <v>7</v>
      </c>
      <c r="K4" t="s">
        <v>19</v>
      </c>
      <c r="L4">
        <v>3</v>
      </c>
    </row>
    <row r="5" spans="1:15" ht="15.75" x14ac:dyDescent="0.25">
      <c r="A5" s="13" t="s">
        <v>29</v>
      </c>
      <c r="B5" s="14">
        <v>27.33</v>
      </c>
      <c r="C5" s="14">
        <v>72.746250000000003</v>
      </c>
      <c r="D5" s="14">
        <v>46.59375</v>
      </c>
      <c r="E5" s="16">
        <f t="shared" ref="E5:E12" si="0">SUM(B5:D5)</f>
        <v>146.67000000000002</v>
      </c>
      <c r="F5" s="6">
        <f t="shared" ref="F5:F12" si="1">E5/3</f>
        <v>48.890000000000008</v>
      </c>
      <c r="K5" t="s">
        <v>8</v>
      </c>
      <c r="L5">
        <v>3</v>
      </c>
    </row>
    <row r="6" spans="1:15" ht="15.75" x14ac:dyDescent="0.25">
      <c r="A6" s="13" t="s">
        <v>30</v>
      </c>
      <c r="B6" s="14">
        <v>32.107500000000002</v>
      </c>
      <c r="C6" s="14">
        <v>22.436250000000001</v>
      </c>
      <c r="D6" s="14">
        <v>37.826250000000002</v>
      </c>
      <c r="E6" s="16">
        <f t="shared" si="0"/>
        <v>92.37</v>
      </c>
      <c r="F6" s="5">
        <f t="shared" si="1"/>
        <v>30.790000000000003</v>
      </c>
      <c r="H6" t="s">
        <v>9</v>
      </c>
      <c r="K6" t="s">
        <v>9</v>
      </c>
      <c r="L6">
        <f>E13^2/(L3*L4*L5)</f>
        <v>40427.181675000007</v>
      </c>
    </row>
    <row r="7" spans="1:15" ht="15.75" x14ac:dyDescent="0.25">
      <c r="A7" s="13" t="s">
        <v>31</v>
      </c>
      <c r="B7" s="14">
        <v>38.9925</v>
      </c>
      <c r="C7" s="14">
        <v>72.746250000000003</v>
      </c>
      <c r="D7" s="14">
        <v>41.801250000000003</v>
      </c>
      <c r="E7" s="16">
        <f t="shared" si="0"/>
        <v>153.54000000000002</v>
      </c>
      <c r="F7" s="4">
        <f t="shared" si="1"/>
        <v>51.180000000000007</v>
      </c>
      <c r="H7" t="s">
        <v>10</v>
      </c>
    </row>
    <row r="8" spans="1:15" ht="15.75" x14ac:dyDescent="0.25">
      <c r="A8" s="13" t="s">
        <v>32</v>
      </c>
      <c r="B8" s="14">
        <v>16.545000000000002</v>
      </c>
      <c r="C8" s="14">
        <v>26.984999999999999</v>
      </c>
      <c r="D8" s="14">
        <v>49.8</v>
      </c>
      <c r="E8" s="16">
        <f t="shared" si="0"/>
        <v>93.33</v>
      </c>
      <c r="F8" s="5">
        <f t="shared" si="1"/>
        <v>31.11</v>
      </c>
      <c r="H8" s="7" t="s">
        <v>11</v>
      </c>
      <c r="I8" s="7" t="s">
        <v>12</v>
      </c>
      <c r="J8" s="7" t="s">
        <v>13</v>
      </c>
      <c r="K8" s="7" t="s">
        <v>14</v>
      </c>
      <c r="L8" s="7" t="s">
        <v>15</v>
      </c>
      <c r="M8" s="7"/>
      <c r="N8" s="7" t="s">
        <v>16</v>
      </c>
      <c r="O8" s="7" t="s">
        <v>17</v>
      </c>
    </row>
    <row r="9" spans="1:15" ht="15.75" x14ac:dyDescent="0.25">
      <c r="A9" s="13" t="s">
        <v>33</v>
      </c>
      <c r="B9" s="14">
        <v>30.6525</v>
      </c>
      <c r="C9" s="14">
        <v>23.782499999999999</v>
      </c>
      <c r="D9" s="14">
        <v>54.791249999999998</v>
      </c>
      <c r="E9" s="16">
        <f t="shared" si="0"/>
        <v>109.22624999999999</v>
      </c>
      <c r="F9" s="4">
        <f t="shared" si="1"/>
        <v>36.408749999999998</v>
      </c>
      <c r="H9" s="8" t="s">
        <v>18</v>
      </c>
      <c r="I9" s="8">
        <f>L5-1</f>
        <v>2</v>
      </c>
      <c r="J9" s="9">
        <f>SUMSQ(B13:D13)/9-L6</f>
        <v>225.16519062498992</v>
      </c>
      <c r="K9" s="9">
        <f>J9/I9</f>
        <v>112.58259531249496</v>
      </c>
      <c r="L9" s="9">
        <f>K9/K$14</f>
        <v>0.50961874525404238</v>
      </c>
      <c r="M9" s="8" t="str">
        <f>IF(L9&lt;N9,"tn",IF(L9&lt;O9,"*","**"))</f>
        <v>tn</v>
      </c>
      <c r="N9" s="8">
        <v>3.63</v>
      </c>
      <c r="O9" s="8">
        <v>6.23</v>
      </c>
    </row>
    <row r="10" spans="1:15" ht="15.75" x14ac:dyDescent="0.25">
      <c r="A10" s="13" t="s">
        <v>34</v>
      </c>
      <c r="B10" s="14">
        <v>44.797499999999999</v>
      </c>
      <c r="C10" s="14">
        <v>14.598750000000001</v>
      </c>
      <c r="D10" s="14">
        <v>39.941249999999997</v>
      </c>
      <c r="E10" s="16">
        <f t="shared" si="0"/>
        <v>99.337500000000006</v>
      </c>
      <c r="F10" s="5">
        <f t="shared" si="1"/>
        <v>33.112500000000004</v>
      </c>
      <c r="H10" s="8" t="s">
        <v>0</v>
      </c>
      <c r="I10" s="8">
        <f>L3*L4-1</f>
        <v>8</v>
      </c>
      <c r="J10" s="9">
        <f>SUMSQ(E4:E12)/3-L6</f>
        <v>1382.2534031249961</v>
      </c>
      <c r="K10" s="9">
        <f t="shared" ref="K10:K13" si="2">J10/I10</f>
        <v>172.78167539062451</v>
      </c>
      <c r="L10" s="9">
        <f t="shared" ref="L10:L13" si="3">K10/K$14</f>
        <v>0.78211716803164499</v>
      </c>
      <c r="M10" s="8" t="str">
        <f t="shared" ref="M10:M13" si="4">IF(L10&lt;N10,"tn",IF(L10&lt;O10,"*","**"))</f>
        <v>tn</v>
      </c>
      <c r="N10" s="8">
        <v>2.59</v>
      </c>
      <c r="O10" s="8">
        <v>3.89</v>
      </c>
    </row>
    <row r="11" spans="1:15" ht="15.75" x14ac:dyDescent="0.25">
      <c r="A11" s="13" t="s">
        <v>35</v>
      </c>
      <c r="B11" s="14">
        <v>40.826250000000002</v>
      </c>
      <c r="C11" s="14">
        <v>29.081250000000001</v>
      </c>
      <c r="D11" s="14">
        <v>30.682500000000001</v>
      </c>
      <c r="E11" s="16">
        <f t="shared" si="0"/>
        <v>100.59</v>
      </c>
      <c r="F11" s="5">
        <f t="shared" si="1"/>
        <v>33.53</v>
      </c>
      <c r="H11" s="8" t="s">
        <v>40</v>
      </c>
      <c r="I11" s="8">
        <f>L3-1</f>
        <v>2</v>
      </c>
      <c r="J11" s="9">
        <f>SUMSQ(E21:E23)/9-L6</f>
        <v>112.22458437499881</v>
      </c>
      <c r="K11" s="9">
        <f t="shared" si="2"/>
        <v>56.112292187499406</v>
      </c>
      <c r="L11" s="9">
        <f t="shared" si="3"/>
        <v>0.25399908270499733</v>
      </c>
      <c r="M11" s="8" t="str">
        <f t="shared" si="4"/>
        <v>tn</v>
      </c>
      <c r="N11" s="8">
        <v>3.63</v>
      </c>
      <c r="O11" s="8">
        <v>5.72</v>
      </c>
    </row>
    <row r="12" spans="1:15" ht="15.75" x14ac:dyDescent="0.25">
      <c r="A12" s="13" t="s">
        <v>36</v>
      </c>
      <c r="B12" s="14">
        <v>46.41375</v>
      </c>
      <c r="C12" s="14">
        <v>35.936250000000001</v>
      </c>
      <c r="D12" s="14">
        <v>40.634999999999998</v>
      </c>
      <c r="E12" s="16">
        <f t="shared" si="0"/>
        <v>122.98499999999999</v>
      </c>
      <c r="F12" s="5">
        <f t="shared" si="1"/>
        <v>40.994999999999997</v>
      </c>
      <c r="H12" s="8" t="s">
        <v>19</v>
      </c>
      <c r="I12" s="8">
        <f>L4-1</f>
        <v>2</v>
      </c>
      <c r="J12" s="9">
        <f>SUMSQ(B24:D24)/9-L6</f>
        <v>177.92399062498589</v>
      </c>
      <c r="K12" s="9">
        <f t="shared" si="2"/>
        <v>88.961995312492945</v>
      </c>
      <c r="L12" s="9">
        <f t="shared" si="3"/>
        <v>0.40269724019603381</v>
      </c>
      <c r="M12" s="8" t="str">
        <f t="shared" si="4"/>
        <v>tn</v>
      </c>
      <c r="N12" s="8">
        <v>3.05</v>
      </c>
      <c r="O12" s="8">
        <v>4.82</v>
      </c>
    </row>
    <row r="13" spans="1:15" ht="15.75" x14ac:dyDescent="0.25">
      <c r="A13" s="10" t="s">
        <v>20</v>
      </c>
      <c r="B13" s="17">
        <f>SUM(B4:B12)</f>
        <v>315.70875000000001</v>
      </c>
      <c r="C13" s="16">
        <f>SUM(C4:C12)</f>
        <v>349.73625000000004</v>
      </c>
      <c r="D13" s="16">
        <f>SUM(D4:D12)</f>
        <v>379.31999999999994</v>
      </c>
      <c r="E13" s="4">
        <f>SUM(E4:E12)</f>
        <v>1044.7650000000001</v>
      </c>
      <c r="F13" s="4"/>
      <c r="H13" s="8" t="s">
        <v>41</v>
      </c>
      <c r="I13" s="8">
        <f>I11*I12</f>
        <v>4</v>
      </c>
      <c r="J13" s="9">
        <f>J10-J11-J12</f>
        <v>1092.1048281250114</v>
      </c>
      <c r="K13" s="9">
        <f t="shared" si="2"/>
        <v>273.02620703125285</v>
      </c>
      <c r="L13" s="9">
        <f t="shared" si="3"/>
        <v>1.2358861746127745</v>
      </c>
      <c r="M13" s="11" t="str">
        <f t="shared" si="4"/>
        <v>tn</v>
      </c>
      <c r="N13" s="8">
        <v>3.01</v>
      </c>
      <c r="O13" s="8">
        <v>3.76</v>
      </c>
    </row>
    <row r="14" spans="1:15" ht="15.75" x14ac:dyDescent="0.25">
      <c r="H14" s="8" t="s">
        <v>21</v>
      </c>
      <c r="I14" s="8">
        <f>I9*I10</f>
        <v>16</v>
      </c>
      <c r="J14" s="9">
        <f>J15-J9-J10</f>
        <v>3534.6453437500022</v>
      </c>
      <c r="K14" s="9">
        <f>J14/I14</f>
        <v>220.91533398437514</v>
      </c>
      <c r="L14" s="8"/>
      <c r="M14" s="8"/>
      <c r="N14" s="8"/>
      <c r="O14" s="8"/>
    </row>
    <row r="15" spans="1:15" ht="15.75" x14ac:dyDescent="0.25">
      <c r="H15" s="8" t="s">
        <v>20</v>
      </c>
      <c r="I15" s="8">
        <f>L3*L4*L5-1</f>
        <v>26</v>
      </c>
      <c r="J15" s="9">
        <f>SUMSQ(B4:D12)-L6</f>
        <v>5142.0639374999882</v>
      </c>
      <c r="K15" s="8"/>
      <c r="L15" s="8"/>
      <c r="M15" s="8"/>
      <c r="N15" s="8"/>
      <c r="O15" s="8"/>
    </row>
    <row r="18" spans="1:6" x14ac:dyDescent="0.25">
      <c r="A18" t="s">
        <v>22</v>
      </c>
    </row>
    <row r="19" spans="1:6" ht="15.75" x14ac:dyDescent="0.25">
      <c r="A19" s="130" t="s">
        <v>40</v>
      </c>
      <c r="B19" s="131" t="s">
        <v>19</v>
      </c>
      <c r="C19" s="131"/>
      <c r="D19" s="131"/>
      <c r="E19" s="128" t="s">
        <v>2</v>
      </c>
      <c r="F19" s="128" t="s">
        <v>3</v>
      </c>
    </row>
    <row r="20" spans="1:6" ht="15.75" x14ac:dyDescent="0.25">
      <c r="A20" s="130"/>
      <c r="B20" s="15" t="s">
        <v>23</v>
      </c>
      <c r="C20" s="15" t="s">
        <v>24</v>
      </c>
      <c r="D20" s="15" t="s">
        <v>25</v>
      </c>
      <c r="E20" s="129"/>
      <c r="F20" s="129"/>
    </row>
    <row r="21" spans="1:6" ht="15.75" x14ac:dyDescent="0.25">
      <c r="A21" s="10" t="s">
        <v>37</v>
      </c>
      <c r="B21" s="18">
        <f>E4</f>
        <v>126.71625</v>
      </c>
      <c r="C21" s="18">
        <f>E5</f>
        <v>146.67000000000002</v>
      </c>
      <c r="D21" s="18">
        <f>E6</f>
        <v>92.37</v>
      </c>
      <c r="E21" s="20">
        <f>SUM(B21:D21)</f>
        <v>365.75625000000002</v>
      </c>
      <c r="F21" s="12">
        <f>E21/9</f>
        <v>40.639583333333334</v>
      </c>
    </row>
    <row r="22" spans="1:6" ht="15.75" x14ac:dyDescent="0.25">
      <c r="A22" s="10" t="s">
        <v>38</v>
      </c>
      <c r="B22" s="18">
        <f>E7</f>
        <v>153.54000000000002</v>
      </c>
      <c r="C22" s="19">
        <f>E8</f>
        <v>93.33</v>
      </c>
      <c r="D22" s="19">
        <f>E9</f>
        <v>109.22624999999999</v>
      </c>
      <c r="E22" s="20">
        <f>SUM(B22:D22)</f>
        <v>356.09625</v>
      </c>
      <c r="F22" s="12">
        <f>E22/9</f>
        <v>39.566249999999997</v>
      </c>
    </row>
    <row r="23" spans="1:6" ht="15.75" x14ac:dyDescent="0.25">
      <c r="A23" s="10" t="s">
        <v>39</v>
      </c>
      <c r="B23" s="18">
        <f>E10</f>
        <v>99.337500000000006</v>
      </c>
      <c r="C23" s="19">
        <f>E11</f>
        <v>100.59</v>
      </c>
      <c r="D23" s="19">
        <f>E12</f>
        <v>122.98499999999999</v>
      </c>
      <c r="E23" s="20">
        <f>SUM(B23:D23)</f>
        <v>322.91250000000002</v>
      </c>
      <c r="F23" s="12">
        <f t="shared" ref="F23" si="5">E23/9</f>
        <v>35.87916666666667</v>
      </c>
    </row>
    <row r="24" spans="1:6" ht="15.75" x14ac:dyDescent="0.25">
      <c r="A24" s="10" t="s">
        <v>2</v>
      </c>
      <c r="B24" s="20">
        <f>SUM(B21:B23)</f>
        <v>379.59375</v>
      </c>
      <c r="C24" s="20">
        <f t="shared" ref="C24:D24" si="6">SUM(C21:C23)</f>
        <v>340.59000000000003</v>
      </c>
      <c r="D24" s="20">
        <f t="shared" si="6"/>
        <v>324.58124999999995</v>
      </c>
      <c r="E24" s="11">
        <f>SUM(E21:E23)</f>
        <v>1044.7649999999999</v>
      </c>
      <c r="F24" s="8"/>
    </row>
    <row r="25" spans="1:6" ht="15.75" x14ac:dyDescent="0.25">
      <c r="A25" s="10" t="s">
        <v>3</v>
      </c>
      <c r="B25" s="12">
        <f>B24/9</f>
        <v>42.177083333333336</v>
      </c>
      <c r="C25" s="12">
        <f t="shared" ref="C25:D25" si="7">C24/9</f>
        <v>37.843333333333334</v>
      </c>
      <c r="D25" s="12">
        <f t="shared" si="7"/>
        <v>36.064583333333331</v>
      </c>
      <c r="E25" s="8"/>
      <c r="F25" s="8"/>
    </row>
  </sheetData>
  <mergeCells count="8">
    <mergeCell ref="A2:A3"/>
    <mergeCell ref="B2:D2"/>
    <mergeCell ref="E2:E3"/>
    <mergeCell ref="F2:F3"/>
    <mergeCell ref="A19:A20"/>
    <mergeCell ref="B19:D19"/>
    <mergeCell ref="E19:E20"/>
    <mergeCell ref="F19:F2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F5D2B-305B-42D4-9C27-065CAF918D14}">
  <dimension ref="A1:AE33"/>
  <sheetViews>
    <sheetView topLeftCell="G4" zoomScale="81" zoomScaleNormal="70" workbookViewId="0">
      <selection activeCell="N20" sqref="N20"/>
    </sheetView>
  </sheetViews>
  <sheetFormatPr defaultRowHeight="15" x14ac:dyDescent="0.25"/>
  <cols>
    <col min="6" max="6" width="9" bestFit="1" customWidth="1"/>
    <col min="10" max="10" width="10.140625" bestFit="1" customWidth="1"/>
    <col min="12" max="12" width="9.85546875" bestFit="1" customWidth="1"/>
    <col min="18" max="18" width="24.140625" customWidth="1"/>
    <col min="19" max="19" width="11.42578125" customWidth="1"/>
    <col min="21" max="21" width="12.28515625" customWidth="1"/>
    <col min="22" max="22" width="10.85546875" customWidth="1"/>
    <col min="24" max="24" width="12.28515625" customWidth="1"/>
    <col min="25" max="25" width="11.7109375" customWidth="1"/>
    <col min="27" max="27" width="12.7109375" customWidth="1"/>
  </cols>
  <sheetData>
    <row r="1" spans="1:28" ht="15.75" x14ac:dyDescent="0.25">
      <c r="A1" s="1" t="s">
        <v>66</v>
      </c>
      <c r="B1" s="1"/>
      <c r="C1" s="1"/>
      <c r="D1" s="1"/>
      <c r="E1" s="1"/>
      <c r="F1" s="1"/>
    </row>
    <row r="2" spans="1:28" ht="15.75" x14ac:dyDescent="0.25">
      <c r="A2" s="126" t="s">
        <v>0</v>
      </c>
      <c r="B2" s="127" t="s">
        <v>1</v>
      </c>
      <c r="C2" s="127"/>
      <c r="D2" s="127"/>
      <c r="E2" s="128" t="s">
        <v>2</v>
      </c>
      <c r="F2" s="128" t="s">
        <v>3</v>
      </c>
      <c r="G2" t="s">
        <v>26</v>
      </c>
    </row>
    <row r="3" spans="1:28" ht="15.75" x14ac:dyDescent="0.25">
      <c r="A3" s="126"/>
      <c r="B3" s="2" t="s">
        <v>4</v>
      </c>
      <c r="C3" s="2" t="s">
        <v>5</v>
      </c>
      <c r="D3" s="2" t="s">
        <v>6</v>
      </c>
      <c r="E3" s="129"/>
      <c r="F3" s="129"/>
      <c r="G3" s="3" t="s">
        <v>27</v>
      </c>
      <c r="K3" t="s">
        <v>40</v>
      </c>
      <c r="L3">
        <v>3</v>
      </c>
    </row>
    <row r="4" spans="1:28" ht="15.75" x14ac:dyDescent="0.25">
      <c r="A4" s="13" t="s">
        <v>28</v>
      </c>
      <c r="B4" s="14">
        <v>1.4890000000000001</v>
      </c>
      <c r="C4" s="14">
        <v>1.6839999999999999</v>
      </c>
      <c r="D4" s="14">
        <v>2.0545</v>
      </c>
      <c r="E4" s="16">
        <f>SUM(B4:D4)</f>
        <v>5.2275</v>
      </c>
      <c r="F4" s="5">
        <f>E4/3</f>
        <v>1.7424999999999999</v>
      </c>
      <c r="G4" t="s">
        <v>7</v>
      </c>
      <c r="K4" t="s">
        <v>19</v>
      </c>
      <c r="L4">
        <v>3</v>
      </c>
    </row>
    <row r="5" spans="1:28" ht="15.75" x14ac:dyDescent="0.25">
      <c r="A5" s="13" t="s">
        <v>29</v>
      </c>
      <c r="B5" s="14">
        <v>1.0509999999999999</v>
      </c>
      <c r="C5" s="14">
        <v>1.6485000000000001</v>
      </c>
      <c r="D5" s="14">
        <v>1.4065000000000001</v>
      </c>
      <c r="E5" s="16">
        <f t="shared" ref="E5:E11" si="0">SUM(B5:D5)</f>
        <v>4.1059999999999999</v>
      </c>
      <c r="F5" s="5">
        <f t="shared" ref="F5:F12" si="1">E5/3</f>
        <v>1.3686666666666667</v>
      </c>
      <c r="K5" t="s">
        <v>8</v>
      </c>
      <c r="L5">
        <v>3</v>
      </c>
    </row>
    <row r="6" spans="1:28" ht="15.75" x14ac:dyDescent="0.25">
      <c r="A6" s="13" t="s">
        <v>30</v>
      </c>
      <c r="B6" s="14">
        <v>1.0575000000000001</v>
      </c>
      <c r="C6" s="14">
        <v>0.9</v>
      </c>
      <c r="D6" s="14">
        <v>1.0920000000000001</v>
      </c>
      <c r="E6" s="16">
        <f t="shared" si="0"/>
        <v>3.0495000000000001</v>
      </c>
      <c r="F6" s="5">
        <f t="shared" si="1"/>
        <v>1.0165</v>
      </c>
      <c r="H6" t="s">
        <v>9</v>
      </c>
      <c r="K6" t="s">
        <v>9</v>
      </c>
      <c r="L6">
        <f>E13^2/(L3*L4*L5)</f>
        <v>45.372963000000013</v>
      </c>
    </row>
    <row r="7" spans="1:28" ht="15.75" x14ac:dyDescent="0.25">
      <c r="A7" s="13" t="s">
        <v>31</v>
      </c>
      <c r="B7" s="14">
        <v>1.9435</v>
      </c>
      <c r="C7" s="14">
        <v>2.1989999999999998</v>
      </c>
      <c r="D7" s="14">
        <v>1.4810000000000001</v>
      </c>
      <c r="E7" s="16">
        <f t="shared" si="0"/>
        <v>5.6234999999999999</v>
      </c>
      <c r="F7" s="5">
        <f t="shared" si="1"/>
        <v>1.8745000000000001</v>
      </c>
      <c r="H7" t="s">
        <v>10</v>
      </c>
    </row>
    <row r="8" spans="1:28" ht="15.75" x14ac:dyDescent="0.25">
      <c r="A8" s="13" t="s">
        <v>32</v>
      </c>
      <c r="B8" s="14">
        <v>0.45350000000000001</v>
      </c>
      <c r="C8" s="14">
        <v>0.84499999999999997</v>
      </c>
      <c r="D8" s="14">
        <v>1.4924999999999999</v>
      </c>
      <c r="E8" s="16">
        <f t="shared" si="0"/>
        <v>2.7909999999999999</v>
      </c>
      <c r="F8" s="5">
        <f t="shared" si="1"/>
        <v>0.93033333333333335</v>
      </c>
      <c r="H8" s="7" t="s">
        <v>11</v>
      </c>
      <c r="I8" s="7" t="s">
        <v>12</v>
      </c>
      <c r="J8" s="7" t="s">
        <v>13</v>
      </c>
      <c r="K8" s="7" t="s">
        <v>14</v>
      </c>
      <c r="L8" s="7" t="s">
        <v>15</v>
      </c>
      <c r="M8" s="7"/>
      <c r="N8" s="7" t="s">
        <v>16</v>
      </c>
      <c r="O8" s="7" t="s">
        <v>17</v>
      </c>
      <c r="R8" t="s">
        <v>159</v>
      </c>
      <c r="S8" s="60"/>
      <c r="T8" s="60"/>
      <c r="V8" s="60"/>
      <c r="Y8" s="60"/>
    </row>
    <row r="9" spans="1:28" ht="15.75" x14ac:dyDescent="0.25">
      <c r="A9" s="13" t="s">
        <v>33</v>
      </c>
      <c r="B9" s="14">
        <v>1.5165</v>
      </c>
      <c r="C9" s="14">
        <v>0.75449999999999995</v>
      </c>
      <c r="D9" s="14">
        <v>1.4995000000000001</v>
      </c>
      <c r="E9" s="16">
        <f t="shared" si="0"/>
        <v>3.7705000000000002</v>
      </c>
      <c r="F9" s="5">
        <f t="shared" si="1"/>
        <v>1.2568333333333335</v>
      </c>
      <c r="H9" s="8" t="s">
        <v>18</v>
      </c>
      <c r="I9" s="8">
        <f>L5-1</f>
        <v>2</v>
      </c>
      <c r="J9" s="9">
        <f>SUMSQ(B13:D13)/9-L6</f>
        <v>6.1350888888874522E-2</v>
      </c>
      <c r="K9" s="9">
        <f>J9/I9</f>
        <v>3.0675444444437261E-2</v>
      </c>
      <c r="L9" s="9">
        <f>K9/K$14</f>
        <v>0.2539047156633395</v>
      </c>
      <c r="M9" s="8" t="str">
        <f>IF(L9&lt;N9,"tn",IF(L9&lt;O9,"*","**"))</f>
        <v>tn</v>
      </c>
      <c r="N9" s="8">
        <v>3.63</v>
      </c>
      <c r="O9" s="8">
        <v>6.23</v>
      </c>
      <c r="R9" s="104" t="s">
        <v>164</v>
      </c>
      <c r="S9" s="132" t="s">
        <v>168</v>
      </c>
      <c r="T9" s="132"/>
      <c r="U9" s="132"/>
      <c r="V9" s="132" t="s">
        <v>169</v>
      </c>
      <c r="W9" s="132"/>
      <c r="X9" s="132"/>
      <c r="Y9" s="132" t="s">
        <v>170</v>
      </c>
      <c r="Z9" s="132"/>
      <c r="AA9" s="132"/>
      <c r="AB9" s="105"/>
    </row>
    <row r="10" spans="1:28" ht="15.75" x14ac:dyDescent="0.25">
      <c r="A10" s="13" t="s">
        <v>34</v>
      </c>
      <c r="B10" s="14">
        <v>1.2565</v>
      </c>
      <c r="C10" s="14">
        <v>0.78100000000000003</v>
      </c>
      <c r="D10" s="14">
        <v>0.374</v>
      </c>
      <c r="E10" s="16">
        <f t="shared" si="0"/>
        <v>2.4115000000000002</v>
      </c>
      <c r="F10" s="5">
        <f t="shared" si="1"/>
        <v>0.8038333333333334</v>
      </c>
      <c r="H10" s="8" t="s">
        <v>0</v>
      </c>
      <c r="I10" s="8">
        <f>L3*L4-1</f>
        <v>8</v>
      </c>
      <c r="J10" s="9">
        <f>SUMSQ(E4:E12)/3-L6</f>
        <v>3.0278184999999809</v>
      </c>
      <c r="K10" s="9">
        <f t="shared" ref="K10:K13" si="2">J10/I10</f>
        <v>0.37847731249999761</v>
      </c>
      <c r="L10" s="9">
        <f t="shared" ref="L10:L13" si="3">K10/K$14</f>
        <v>3.1327068329653236</v>
      </c>
      <c r="M10" s="8" t="str">
        <f t="shared" ref="M10:M13" si="4">IF(L10&lt;N10,"tn",IF(L10&lt;O10,"*","**"))</f>
        <v>*</v>
      </c>
      <c r="N10" s="8">
        <v>2.59</v>
      </c>
      <c r="O10" s="8">
        <v>3.89</v>
      </c>
      <c r="R10" s="104" t="s">
        <v>165</v>
      </c>
      <c r="S10" s="89">
        <v>1.7430000000000001</v>
      </c>
      <c r="T10" s="90" t="s">
        <v>72</v>
      </c>
      <c r="U10" s="91" t="s">
        <v>93</v>
      </c>
      <c r="V10" s="92">
        <v>1.369</v>
      </c>
      <c r="W10" s="90" t="s">
        <v>71</v>
      </c>
      <c r="X10" s="91" t="s">
        <v>93</v>
      </c>
      <c r="Y10" s="92">
        <v>1.0169999999999999</v>
      </c>
      <c r="Z10" s="90" t="s">
        <v>71</v>
      </c>
      <c r="AA10" s="93" t="s">
        <v>93</v>
      </c>
      <c r="AB10" s="133">
        <f>R19</f>
        <v>0.73227344359455149</v>
      </c>
    </row>
    <row r="11" spans="1:28" ht="15.75" x14ac:dyDescent="0.25">
      <c r="A11" s="13" t="s">
        <v>35</v>
      </c>
      <c r="B11" s="14">
        <v>1.3714999999999999</v>
      </c>
      <c r="C11" s="14">
        <v>1.2945</v>
      </c>
      <c r="D11" s="14">
        <v>1.5674999999999999</v>
      </c>
      <c r="E11" s="16">
        <f t="shared" si="0"/>
        <v>4.2334999999999994</v>
      </c>
      <c r="F11" s="5">
        <f t="shared" si="1"/>
        <v>1.4111666666666665</v>
      </c>
      <c r="H11" s="8" t="s">
        <v>40</v>
      </c>
      <c r="I11" s="8">
        <f>L3-1</f>
        <v>2</v>
      </c>
      <c r="J11" s="9">
        <f>SUMSQ(E21:E23)/9-L6</f>
        <v>0.25597066666665569</v>
      </c>
      <c r="K11" s="9">
        <f t="shared" si="2"/>
        <v>0.12798533333332784</v>
      </c>
      <c r="L11" s="9">
        <f t="shared" si="3"/>
        <v>1.0593515516274525</v>
      </c>
      <c r="M11" s="8" t="str">
        <f t="shared" si="4"/>
        <v>tn</v>
      </c>
      <c r="N11" s="8">
        <v>3.63</v>
      </c>
      <c r="O11" s="8">
        <v>5.72</v>
      </c>
      <c r="R11" s="106" t="s">
        <v>166</v>
      </c>
      <c r="S11" s="94">
        <v>1.875</v>
      </c>
      <c r="T11" s="95" t="s">
        <v>72</v>
      </c>
      <c r="U11" s="96" t="s">
        <v>91</v>
      </c>
      <c r="V11" s="97">
        <v>0.93</v>
      </c>
      <c r="W11" s="95" t="s">
        <v>71</v>
      </c>
      <c r="X11" s="96" t="s">
        <v>93</v>
      </c>
      <c r="Y11" s="97">
        <v>1.2569999999999999</v>
      </c>
      <c r="Z11" s="95" t="s">
        <v>71</v>
      </c>
      <c r="AA11" s="98" t="s">
        <v>92</v>
      </c>
      <c r="AB11" s="139"/>
    </row>
    <row r="12" spans="1:28" ht="15.75" x14ac:dyDescent="0.25">
      <c r="A12" s="13" t="s">
        <v>36</v>
      </c>
      <c r="B12" s="14">
        <v>1.2649999999999999</v>
      </c>
      <c r="C12" s="14">
        <v>1.2184999999999999</v>
      </c>
      <c r="D12" s="14">
        <v>1.3045</v>
      </c>
      <c r="E12" s="57">
        <f>SUM(B12:D12)</f>
        <v>3.7879999999999998</v>
      </c>
      <c r="F12" s="5">
        <f t="shared" si="1"/>
        <v>1.2626666666666666</v>
      </c>
      <c r="H12" s="8" t="s">
        <v>19</v>
      </c>
      <c r="I12" s="8">
        <f>L4-1</f>
        <v>2</v>
      </c>
      <c r="J12" s="9">
        <f>SUMSQ(B24:D24)/9-L6</f>
        <v>0.43943705555554402</v>
      </c>
      <c r="K12" s="9">
        <f t="shared" si="2"/>
        <v>0.21971852777777201</v>
      </c>
      <c r="L12" s="9">
        <f t="shared" si="3"/>
        <v>1.8186393492172981</v>
      </c>
      <c r="M12" s="8" t="str">
        <f t="shared" si="4"/>
        <v>tn</v>
      </c>
      <c r="N12" s="8">
        <v>3.05</v>
      </c>
      <c r="O12" s="8">
        <v>4.82</v>
      </c>
      <c r="R12" s="107" t="s">
        <v>167</v>
      </c>
      <c r="S12" s="99">
        <v>0.80400000000000005</v>
      </c>
      <c r="T12" s="100" t="s">
        <v>71</v>
      </c>
      <c r="U12" s="101" t="s">
        <v>93</v>
      </c>
      <c r="V12" s="102">
        <v>1.411</v>
      </c>
      <c r="W12" s="100" t="s">
        <v>71</v>
      </c>
      <c r="X12" s="101" t="s">
        <v>93</v>
      </c>
      <c r="Y12" s="102">
        <v>1.2629999999999999</v>
      </c>
      <c r="Z12" s="100" t="s">
        <v>71</v>
      </c>
      <c r="AA12" s="103" t="s">
        <v>93</v>
      </c>
      <c r="AB12" s="140"/>
    </row>
    <row r="13" spans="1:28" ht="15.75" x14ac:dyDescent="0.25">
      <c r="A13" s="10" t="s">
        <v>20</v>
      </c>
      <c r="B13" s="17">
        <f>SUM(B4:B12)</f>
        <v>11.404</v>
      </c>
      <c r="C13" s="16">
        <f>SUM(C4:C12)</f>
        <v>11.324999999999999</v>
      </c>
      <c r="D13" s="57">
        <f>SUM(D4:D12)</f>
        <v>12.272000000000002</v>
      </c>
      <c r="E13" s="5">
        <f>SUM(E4:E12)</f>
        <v>35.001000000000005</v>
      </c>
      <c r="F13" s="4"/>
      <c r="H13" s="8" t="s">
        <v>41</v>
      </c>
      <c r="I13" s="8">
        <f>I11*I12</f>
        <v>4</v>
      </c>
      <c r="J13" s="9">
        <f>J10-J11-J12</f>
        <v>2.3324107777777812</v>
      </c>
      <c r="K13" s="9">
        <f t="shared" si="2"/>
        <v>0.58310269444444529</v>
      </c>
      <c r="L13" s="9">
        <f t="shared" si="3"/>
        <v>4.826418215508272</v>
      </c>
      <c r="M13" s="11" t="str">
        <f t="shared" si="4"/>
        <v>**</v>
      </c>
      <c r="N13" s="8">
        <v>3.01</v>
      </c>
      <c r="O13" s="8">
        <v>3.76</v>
      </c>
      <c r="R13" s="107" t="s">
        <v>106</v>
      </c>
      <c r="S13" s="136">
        <f>R19</f>
        <v>0.73227344359455149</v>
      </c>
      <c r="T13" s="141"/>
      <c r="U13" s="141"/>
      <c r="V13" s="141"/>
      <c r="W13" s="141"/>
      <c r="X13" s="141"/>
      <c r="Y13" s="141"/>
      <c r="Z13" s="141"/>
      <c r="AA13" s="142"/>
      <c r="AB13" s="105"/>
    </row>
    <row r="14" spans="1:28" ht="15.75" x14ac:dyDescent="0.25">
      <c r="H14" s="8" t="s">
        <v>21</v>
      </c>
      <c r="I14" s="8">
        <f>I9*I10</f>
        <v>16</v>
      </c>
      <c r="J14" s="9">
        <f>J15-J9-J10</f>
        <v>1.9330366111111275</v>
      </c>
      <c r="K14" s="9">
        <f>J14/I14</f>
        <v>0.12081478819444547</v>
      </c>
      <c r="L14" s="8"/>
      <c r="M14" s="8"/>
      <c r="N14" s="8"/>
      <c r="O14" s="8"/>
    </row>
    <row r="15" spans="1:28" ht="15.75" x14ac:dyDescent="0.25">
      <c r="H15" s="8" t="s">
        <v>20</v>
      </c>
      <c r="I15" s="8">
        <f>L3*L4*L5-1</f>
        <v>26</v>
      </c>
      <c r="J15" s="9">
        <f>SUMSQ(B4:D12)-L6</f>
        <v>5.0222059999999829</v>
      </c>
      <c r="K15" s="8"/>
      <c r="L15" s="8"/>
      <c r="M15" s="8"/>
      <c r="N15" s="8"/>
      <c r="O15" s="8"/>
    </row>
    <row r="16" spans="1:28" x14ac:dyDescent="0.25">
      <c r="U16" t="s">
        <v>161</v>
      </c>
    </row>
    <row r="17" spans="1:31" x14ac:dyDescent="0.25">
      <c r="U17" t="s">
        <v>157</v>
      </c>
    </row>
    <row r="18" spans="1:31" x14ac:dyDescent="0.25">
      <c r="A18" t="s">
        <v>22</v>
      </c>
      <c r="I18" t="s">
        <v>74</v>
      </c>
      <c r="J18" t="s">
        <v>75</v>
      </c>
      <c r="K18" t="s">
        <v>76</v>
      </c>
      <c r="R18" t="s">
        <v>74</v>
      </c>
      <c r="S18" t="s">
        <v>75</v>
      </c>
      <c r="T18" t="s">
        <v>76</v>
      </c>
    </row>
    <row r="19" spans="1:31" ht="15.75" x14ac:dyDescent="0.25">
      <c r="A19" s="130" t="s">
        <v>40</v>
      </c>
      <c r="B19" s="131" t="s">
        <v>19</v>
      </c>
      <c r="C19" s="131"/>
      <c r="D19" s="131"/>
      <c r="E19" s="128" t="s">
        <v>2</v>
      </c>
      <c r="F19" s="128" t="s">
        <v>3</v>
      </c>
      <c r="I19" s="64">
        <f>J19*K19</f>
        <v>0.73227344359455149</v>
      </c>
      <c r="J19">
        <v>3.649</v>
      </c>
      <c r="K19" s="41">
        <f>SQRT(K14/3)</f>
        <v>0.20067784148932624</v>
      </c>
      <c r="R19" s="64">
        <f>S19*T19</f>
        <v>0.73227344359455149</v>
      </c>
      <c r="S19">
        <v>3.649</v>
      </c>
      <c r="T19">
        <f>SQRT(K14/3)</f>
        <v>0.20067784148932624</v>
      </c>
    </row>
    <row r="20" spans="1:31" ht="15.75" x14ac:dyDescent="0.25">
      <c r="A20" s="130"/>
      <c r="B20" s="15" t="s">
        <v>23</v>
      </c>
      <c r="C20" s="15" t="s">
        <v>24</v>
      </c>
      <c r="D20" s="15" t="s">
        <v>25</v>
      </c>
      <c r="E20" s="129"/>
      <c r="F20" s="129"/>
    </row>
    <row r="21" spans="1:31" ht="15.75" x14ac:dyDescent="0.25">
      <c r="A21" s="10" t="s">
        <v>37</v>
      </c>
      <c r="B21" s="18">
        <f>E4</f>
        <v>5.2275</v>
      </c>
      <c r="C21" s="18">
        <f>E5</f>
        <v>4.1059999999999999</v>
      </c>
      <c r="D21" s="18">
        <f>E6</f>
        <v>3.0495000000000001</v>
      </c>
      <c r="E21" s="20">
        <f>SUM(B21:D21)</f>
        <v>12.383000000000001</v>
      </c>
      <c r="F21" s="8">
        <f>E21/9</f>
        <v>1.3758888888888889</v>
      </c>
      <c r="I21" t="s">
        <v>77</v>
      </c>
    </row>
    <row r="22" spans="1:31" ht="15.75" x14ac:dyDescent="0.25">
      <c r="A22" s="10" t="s">
        <v>38</v>
      </c>
      <c r="B22" s="18">
        <f>E7</f>
        <v>5.6234999999999999</v>
      </c>
      <c r="C22" s="19">
        <f>E8</f>
        <v>2.7909999999999999</v>
      </c>
      <c r="D22" s="19">
        <f>E9</f>
        <v>3.7705000000000002</v>
      </c>
      <c r="E22" s="20">
        <f>SUM(B22:D22)</f>
        <v>12.185</v>
      </c>
      <c r="F22" s="8">
        <f>E22/9</f>
        <v>1.3538888888888889</v>
      </c>
      <c r="I22" t="s">
        <v>85</v>
      </c>
      <c r="Q22" t="s">
        <v>86</v>
      </c>
      <c r="Y22" t="s">
        <v>87</v>
      </c>
    </row>
    <row r="23" spans="1:31" ht="15.75" x14ac:dyDescent="0.25">
      <c r="A23" s="10" t="s">
        <v>39</v>
      </c>
      <c r="B23" s="18">
        <f>E10</f>
        <v>2.4115000000000002</v>
      </c>
      <c r="C23" s="19">
        <f>E11</f>
        <v>4.2334999999999994</v>
      </c>
      <c r="D23" s="19">
        <f>E12</f>
        <v>3.7879999999999998</v>
      </c>
      <c r="E23" s="20">
        <f>SUM(B23:D23)</f>
        <v>10.433</v>
      </c>
      <c r="F23" s="8">
        <f t="shared" ref="F23" si="5">E23/9</f>
        <v>1.1592222222222222</v>
      </c>
      <c r="I23" s="43" t="s">
        <v>83</v>
      </c>
      <c r="J23" s="43" t="s">
        <v>81</v>
      </c>
      <c r="L23" s="43" t="s">
        <v>84</v>
      </c>
      <c r="M23" s="43" t="s">
        <v>81</v>
      </c>
      <c r="N23" s="43" t="s">
        <v>82</v>
      </c>
      <c r="Q23" s="43" t="s">
        <v>83</v>
      </c>
      <c r="R23" s="43" t="s">
        <v>81</v>
      </c>
      <c r="T23" s="43" t="s">
        <v>84</v>
      </c>
      <c r="U23" s="43" t="s">
        <v>81</v>
      </c>
      <c r="V23" s="43" t="s">
        <v>82</v>
      </c>
      <c r="Y23" s="43" t="s">
        <v>83</v>
      </c>
      <c r="Z23" s="43" t="s">
        <v>81</v>
      </c>
      <c r="AB23" s="43" t="s">
        <v>84</v>
      </c>
      <c r="AC23" s="43" t="s">
        <v>81</v>
      </c>
      <c r="AD23" s="43" t="s">
        <v>82</v>
      </c>
    </row>
    <row r="24" spans="1:31" ht="15.75" x14ac:dyDescent="0.25">
      <c r="A24" s="10" t="s">
        <v>2</v>
      </c>
      <c r="B24" s="20">
        <f>SUM(B21:B23)</f>
        <v>13.262499999999999</v>
      </c>
      <c r="C24" s="20">
        <f t="shared" ref="C24:D24" si="6">SUM(C21:C23)</f>
        <v>11.1305</v>
      </c>
      <c r="D24" s="20">
        <f t="shared" si="6"/>
        <v>10.608000000000001</v>
      </c>
      <c r="E24" s="11">
        <f>SUM(E21:E23)</f>
        <v>35.001000000000005</v>
      </c>
      <c r="F24" s="8"/>
      <c r="I24" s="43" t="s">
        <v>23</v>
      </c>
      <c r="J24" s="5">
        <v>1.7424999999999999</v>
      </c>
      <c r="L24" s="43" t="s">
        <v>25</v>
      </c>
      <c r="M24" s="5">
        <v>1.0165</v>
      </c>
      <c r="N24" s="43" t="s">
        <v>71</v>
      </c>
      <c r="O24" s="40">
        <f>M24+I19</f>
        <v>1.7487734435945514</v>
      </c>
      <c r="Q24" s="43" t="s">
        <v>23</v>
      </c>
      <c r="R24" s="5">
        <v>1.8745000000000001</v>
      </c>
      <c r="T24" s="43" t="s">
        <v>24</v>
      </c>
      <c r="U24" s="6">
        <v>0.93033333333333335</v>
      </c>
      <c r="V24" s="43" t="s">
        <v>71</v>
      </c>
      <c r="W24" s="40">
        <f>U24+R19</f>
        <v>1.6626067769278849</v>
      </c>
      <c r="Y24" s="43" t="s">
        <v>23</v>
      </c>
      <c r="Z24" s="5">
        <v>0.8038333333333334</v>
      </c>
      <c r="AB24" s="43" t="s">
        <v>23</v>
      </c>
      <c r="AC24" s="6">
        <v>0.8038333333333334</v>
      </c>
      <c r="AD24" s="43" t="s">
        <v>71</v>
      </c>
      <c r="AE24" s="40">
        <f>AC24+R19</f>
        <v>1.5361067769278849</v>
      </c>
    </row>
    <row r="25" spans="1:31" ht="15.75" x14ac:dyDescent="0.25">
      <c r="A25" s="10" t="s">
        <v>3</v>
      </c>
      <c r="B25" s="12">
        <f>B24/9</f>
        <v>1.473611111111111</v>
      </c>
      <c r="C25" s="12">
        <f t="shared" ref="C25:D25" si="7">C24/9</f>
        <v>1.2367222222222223</v>
      </c>
      <c r="D25" s="12">
        <f t="shared" si="7"/>
        <v>1.1786666666666668</v>
      </c>
      <c r="E25" s="8"/>
      <c r="F25" s="8"/>
      <c r="I25" s="43" t="s">
        <v>24</v>
      </c>
      <c r="J25" s="5">
        <v>1.3686666666666667</v>
      </c>
      <c r="L25" s="43" t="s">
        <v>24</v>
      </c>
      <c r="M25" s="5">
        <v>1.3686666666666667</v>
      </c>
      <c r="N25" s="43" t="s">
        <v>71</v>
      </c>
      <c r="O25" s="40">
        <f>M25+I19</f>
        <v>2.1009401102612184</v>
      </c>
      <c r="Q25" s="43" t="s">
        <v>24</v>
      </c>
      <c r="R25" s="5">
        <v>0.93033333333333335</v>
      </c>
      <c r="T25" s="43" t="s">
        <v>25</v>
      </c>
      <c r="U25" s="6">
        <v>1.2568333333333335</v>
      </c>
      <c r="V25" s="43" t="s">
        <v>73</v>
      </c>
      <c r="W25" s="40">
        <f>+U25+R19</f>
        <v>1.989106776927885</v>
      </c>
      <c r="Y25" s="43" t="s">
        <v>24</v>
      </c>
      <c r="Z25" s="5">
        <v>1.4111666666666665</v>
      </c>
      <c r="AB25" s="43" t="s">
        <v>25</v>
      </c>
      <c r="AC25" s="6">
        <v>1.2626666666666666</v>
      </c>
      <c r="AD25" s="43" t="s">
        <v>71</v>
      </c>
      <c r="AE25" s="40">
        <f>AC25+R19</f>
        <v>1.9949401102612181</v>
      </c>
    </row>
    <row r="26" spans="1:31" ht="15.75" x14ac:dyDescent="0.25">
      <c r="I26" s="43" t="s">
        <v>25</v>
      </c>
      <c r="J26" s="5">
        <v>1.0165</v>
      </c>
      <c r="L26" s="43" t="s">
        <v>23</v>
      </c>
      <c r="M26" s="5">
        <v>1.7424999999999999</v>
      </c>
      <c r="N26" s="43" t="s">
        <v>71</v>
      </c>
      <c r="O26" s="40">
        <f>M26+I19</f>
        <v>2.4747734435945512</v>
      </c>
      <c r="Q26" s="43" t="s">
        <v>25</v>
      </c>
      <c r="R26" s="5">
        <v>1.2568333333333335</v>
      </c>
      <c r="T26" s="43" t="s">
        <v>23</v>
      </c>
      <c r="U26" s="6">
        <v>1.8745000000000001</v>
      </c>
      <c r="V26" s="43" t="s">
        <v>72</v>
      </c>
      <c r="W26" s="40">
        <f>U26+R19</f>
        <v>2.6067734435945518</v>
      </c>
      <c r="Y26" s="43" t="s">
        <v>25</v>
      </c>
      <c r="Z26" s="5">
        <v>1.2626666666666666</v>
      </c>
      <c r="AB26" s="43" t="s">
        <v>24</v>
      </c>
      <c r="AC26" s="6">
        <v>1.4111666666666665</v>
      </c>
      <c r="AD26" s="43" t="s">
        <v>71</v>
      </c>
      <c r="AE26" s="40">
        <f>AC26+R19</f>
        <v>2.1434401102612179</v>
      </c>
    </row>
    <row r="27" spans="1:31" x14ac:dyDescent="0.25">
      <c r="M27" s="61" t="s">
        <v>158</v>
      </c>
    </row>
    <row r="29" spans="1:31" x14ac:dyDescent="0.25">
      <c r="I29" t="s">
        <v>88</v>
      </c>
      <c r="Q29" t="s">
        <v>89</v>
      </c>
      <c r="Y29" t="s">
        <v>90</v>
      </c>
    </row>
    <row r="30" spans="1:31" x14ac:dyDescent="0.25">
      <c r="I30" s="43" t="s">
        <v>79</v>
      </c>
      <c r="J30" s="43" t="s">
        <v>81</v>
      </c>
      <c r="L30" s="43" t="s">
        <v>79</v>
      </c>
      <c r="M30" s="43" t="s">
        <v>81</v>
      </c>
      <c r="N30" s="43" t="s">
        <v>82</v>
      </c>
      <c r="Q30" s="43" t="s">
        <v>79</v>
      </c>
      <c r="R30" s="43" t="s">
        <v>81</v>
      </c>
      <c r="T30" s="43" t="s">
        <v>94</v>
      </c>
      <c r="U30" s="43" t="s">
        <v>81</v>
      </c>
      <c r="V30" s="43" t="s">
        <v>82</v>
      </c>
      <c r="Y30" s="43" t="s">
        <v>79</v>
      </c>
      <c r="Z30" s="43" t="s">
        <v>81</v>
      </c>
      <c r="AB30" s="43" t="s">
        <v>94</v>
      </c>
      <c r="AC30" s="43" t="s">
        <v>81</v>
      </c>
      <c r="AD30" s="43" t="s">
        <v>82</v>
      </c>
    </row>
    <row r="31" spans="1:31" ht="15.75" x14ac:dyDescent="0.25">
      <c r="I31" s="43" t="s">
        <v>37</v>
      </c>
      <c r="J31" s="5">
        <v>1.7424999999999999</v>
      </c>
      <c r="L31" s="43" t="s">
        <v>39</v>
      </c>
      <c r="M31" s="6">
        <v>0.8038333333333334</v>
      </c>
      <c r="N31" s="43" t="s">
        <v>71</v>
      </c>
      <c r="O31" s="40">
        <f>M31+I19</f>
        <v>1.5361067769278849</v>
      </c>
      <c r="Q31" s="43" t="s">
        <v>37</v>
      </c>
      <c r="R31" s="5">
        <v>1.3686666666666667</v>
      </c>
      <c r="T31" s="43" t="s">
        <v>38</v>
      </c>
      <c r="U31" s="6">
        <v>0.93033333333333335</v>
      </c>
      <c r="V31" s="43" t="s">
        <v>71</v>
      </c>
      <c r="W31" s="40">
        <f>U31+R19</f>
        <v>1.6626067769278849</v>
      </c>
      <c r="Y31" s="43" t="s">
        <v>37</v>
      </c>
      <c r="Z31" s="5">
        <v>1.0165</v>
      </c>
      <c r="AB31" s="43" t="s">
        <v>37</v>
      </c>
      <c r="AC31" s="6">
        <v>1.0165</v>
      </c>
      <c r="AD31" s="43" t="s">
        <v>71</v>
      </c>
      <c r="AE31" s="40">
        <f>AC31+R19</f>
        <v>1.7487734435945514</v>
      </c>
    </row>
    <row r="32" spans="1:31" ht="15.75" x14ac:dyDescent="0.25">
      <c r="I32" s="43" t="s">
        <v>38</v>
      </c>
      <c r="J32" s="5">
        <v>1.8745000000000001</v>
      </c>
      <c r="L32" s="43" t="s">
        <v>37</v>
      </c>
      <c r="M32" s="6">
        <v>1.7424999999999999</v>
      </c>
      <c r="N32" s="43" t="s">
        <v>72</v>
      </c>
      <c r="O32" s="40">
        <f>M32+I19</f>
        <v>2.4747734435945512</v>
      </c>
      <c r="Q32" s="43" t="s">
        <v>38</v>
      </c>
      <c r="R32" s="5">
        <v>0.93033333333333335</v>
      </c>
      <c r="T32" s="43" t="s">
        <v>37</v>
      </c>
      <c r="U32" s="6">
        <v>1.3686666666666667</v>
      </c>
      <c r="V32" s="43" t="s">
        <v>71</v>
      </c>
      <c r="W32" s="40">
        <f>U32+R19</f>
        <v>2.1009401102612184</v>
      </c>
      <c r="Y32" s="43" t="s">
        <v>38</v>
      </c>
      <c r="Z32" s="5">
        <v>1.2568333333333335</v>
      </c>
      <c r="AB32" s="43" t="s">
        <v>38</v>
      </c>
      <c r="AC32" s="6">
        <v>1.2568333333333335</v>
      </c>
      <c r="AD32" s="43" t="s">
        <v>71</v>
      </c>
      <c r="AE32" s="40">
        <f>AC32+R19</f>
        <v>1.989106776927885</v>
      </c>
    </row>
    <row r="33" spans="9:31" ht="15.75" x14ac:dyDescent="0.25">
      <c r="I33" s="43" t="s">
        <v>39</v>
      </c>
      <c r="J33" s="5">
        <v>0.8038333333333334</v>
      </c>
      <c r="L33" s="43" t="s">
        <v>38</v>
      </c>
      <c r="M33" s="6">
        <v>1.8745000000000001</v>
      </c>
      <c r="N33" s="43" t="s">
        <v>72</v>
      </c>
      <c r="O33" s="40">
        <f>M33+I19</f>
        <v>2.6067734435945518</v>
      </c>
      <c r="Q33" s="43" t="s">
        <v>39</v>
      </c>
      <c r="R33" s="5">
        <v>1.4111666666666665</v>
      </c>
      <c r="T33" s="43" t="s">
        <v>39</v>
      </c>
      <c r="U33" s="6">
        <v>1.4111666666666665</v>
      </c>
      <c r="V33" s="43" t="s">
        <v>71</v>
      </c>
      <c r="W33" s="40">
        <f>+U33+R19</f>
        <v>2.1434401102612179</v>
      </c>
      <c r="Y33" s="43" t="s">
        <v>39</v>
      </c>
      <c r="Z33" s="5">
        <v>1.2626666666666666</v>
      </c>
      <c r="AB33" s="43" t="s">
        <v>39</v>
      </c>
      <c r="AC33" s="6">
        <v>1.2626666666666666</v>
      </c>
      <c r="AD33" s="43" t="s">
        <v>71</v>
      </c>
      <c r="AE33" s="40">
        <f>AC33+R19</f>
        <v>1.9949401102612181</v>
      </c>
    </row>
  </sheetData>
  <sortState xmlns:xlrd2="http://schemas.microsoft.com/office/spreadsheetml/2017/richdata2" ref="AB31:AE33">
    <sortCondition ref="AC31:AC33"/>
  </sortState>
  <mergeCells count="13">
    <mergeCell ref="V9:X9"/>
    <mergeCell ref="Y9:AA9"/>
    <mergeCell ref="A2:A3"/>
    <mergeCell ref="B2:D2"/>
    <mergeCell ref="E2:E3"/>
    <mergeCell ref="F2:F3"/>
    <mergeCell ref="S9:U9"/>
    <mergeCell ref="AB10:AB12"/>
    <mergeCell ref="A19:A20"/>
    <mergeCell ref="B19:D19"/>
    <mergeCell ref="E19:E20"/>
    <mergeCell ref="F19:F20"/>
    <mergeCell ref="S13:AA13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BA608-DA9D-42BD-A98B-66EFE2462BBD}">
  <dimension ref="A1:AJ33"/>
  <sheetViews>
    <sheetView topLeftCell="T6" zoomScale="108" zoomScaleNormal="100" workbookViewId="0">
      <selection activeCell="Z10" sqref="Z10:AJ14"/>
    </sheetView>
  </sheetViews>
  <sheetFormatPr defaultRowHeight="15" x14ac:dyDescent="0.25"/>
  <cols>
    <col min="6" max="6" width="9" bestFit="1" customWidth="1"/>
    <col min="10" max="10" width="10.140625" bestFit="1" customWidth="1"/>
    <col min="12" max="12" width="9.85546875" bestFit="1" customWidth="1"/>
    <col min="26" max="26" width="21.7109375" customWidth="1"/>
    <col min="29" max="29" width="10" customWidth="1"/>
    <col min="32" max="32" width="10" customWidth="1"/>
    <col min="35" max="35" width="9.85546875" customWidth="1"/>
  </cols>
  <sheetData>
    <row r="1" spans="1:36" ht="15.75" x14ac:dyDescent="0.25">
      <c r="A1" s="1" t="s">
        <v>64</v>
      </c>
      <c r="B1" s="1"/>
      <c r="C1" s="1"/>
      <c r="D1" s="1"/>
      <c r="E1" s="1"/>
      <c r="F1" s="1"/>
    </row>
    <row r="2" spans="1:36" ht="15.75" x14ac:dyDescent="0.25">
      <c r="A2" s="126" t="s">
        <v>0</v>
      </c>
      <c r="B2" s="127" t="s">
        <v>1</v>
      </c>
      <c r="C2" s="127"/>
      <c r="D2" s="127"/>
      <c r="E2" s="128" t="s">
        <v>2</v>
      </c>
      <c r="F2" s="128" t="s">
        <v>3</v>
      </c>
      <c r="G2" t="s">
        <v>26</v>
      </c>
    </row>
    <row r="3" spans="1:36" ht="15.75" x14ac:dyDescent="0.25">
      <c r="A3" s="126"/>
      <c r="B3" s="2" t="s">
        <v>4</v>
      </c>
      <c r="C3" s="2" t="s">
        <v>5</v>
      </c>
      <c r="D3" s="2" t="s">
        <v>6</v>
      </c>
      <c r="E3" s="129"/>
      <c r="F3" s="129"/>
      <c r="G3" t="s">
        <v>27</v>
      </c>
      <c r="H3" s="3"/>
      <c r="K3" t="s">
        <v>40</v>
      </c>
      <c r="L3">
        <v>3</v>
      </c>
    </row>
    <row r="4" spans="1:36" ht="15.75" x14ac:dyDescent="0.25">
      <c r="A4" s="13" t="s">
        <v>28</v>
      </c>
      <c r="B4" s="14">
        <v>13.8</v>
      </c>
      <c r="C4" s="14">
        <v>15.05</v>
      </c>
      <c r="D4" s="14">
        <v>18.55</v>
      </c>
      <c r="E4" s="16">
        <f>SUM(B4:D4)</f>
        <v>47.400000000000006</v>
      </c>
      <c r="F4" s="6">
        <f>E4/3</f>
        <v>15.800000000000002</v>
      </c>
      <c r="G4" t="s">
        <v>7</v>
      </c>
      <c r="K4" t="s">
        <v>19</v>
      </c>
      <c r="L4">
        <v>3</v>
      </c>
    </row>
    <row r="5" spans="1:36" ht="15.75" x14ac:dyDescent="0.25">
      <c r="A5" s="13" t="s">
        <v>29</v>
      </c>
      <c r="B5" s="14">
        <v>13.25</v>
      </c>
      <c r="C5" s="14">
        <v>14.8</v>
      </c>
      <c r="D5" s="14">
        <v>13.15</v>
      </c>
      <c r="E5" s="16">
        <f t="shared" ref="E5:E12" si="0">SUM(B5:D5)</f>
        <v>41.2</v>
      </c>
      <c r="F5" s="6">
        <f t="shared" ref="F5:F12" si="1">E5/3</f>
        <v>13.733333333333334</v>
      </c>
      <c r="K5" t="s">
        <v>8</v>
      </c>
      <c r="L5">
        <v>3</v>
      </c>
    </row>
    <row r="6" spans="1:36" ht="15.75" x14ac:dyDescent="0.25">
      <c r="A6" s="13" t="s">
        <v>30</v>
      </c>
      <c r="B6" s="14">
        <v>10.45</v>
      </c>
      <c r="C6" s="14">
        <v>8</v>
      </c>
      <c r="D6" s="14">
        <v>11.2</v>
      </c>
      <c r="E6" s="16">
        <f t="shared" si="0"/>
        <v>29.65</v>
      </c>
      <c r="F6" s="6">
        <f t="shared" si="1"/>
        <v>9.8833333333333329</v>
      </c>
      <c r="H6" t="s">
        <v>9</v>
      </c>
      <c r="K6" t="s">
        <v>9</v>
      </c>
      <c r="L6">
        <f>E13^2/(L3*L4*L5)</f>
        <v>4012.5823148148156</v>
      </c>
      <c r="R6" s="1" t="s">
        <v>74</v>
      </c>
      <c r="S6" t="s">
        <v>75</v>
      </c>
      <c r="T6" t="s">
        <v>76</v>
      </c>
    </row>
    <row r="7" spans="1:36" ht="15.75" x14ac:dyDescent="0.25">
      <c r="A7" s="13" t="s">
        <v>31</v>
      </c>
      <c r="B7" s="14">
        <v>16.75</v>
      </c>
      <c r="C7" s="14">
        <v>26.55</v>
      </c>
      <c r="D7" s="14">
        <v>13.35</v>
      </c>
      <c r="E7" s="16">
        <f t="shared" si="0"/>
        <v>56.65</v>
      </c>
      <c r="F7" s="6">
        <f t="shared" si="1"/>
        <v>18.883333333333333</v>
      </c>
      <c r="H7" t="s">
        <v>10</v>
      </c>
      <c r="R7" s="54">
        <f>S7*T7</f>
        <v>3.7047965531186868</v>
      </c>
      <c r="S7">
        <v>3.24</v>
      </c>
      <c r="T7">
        <f>SQRT(K14/(3*3))</f>
        <v>1.1434557262711995</v>
      </c>
    </row>
    <row r="8" spans="1:36" ht="15.75" x14ac:dyDescent="0.25">
      <c r="A8" s="13" t="s">
        <v>32</v>
      </c>
      <c r="B8" s="14">
        <v>4.25</v>
      </c>
      <c r="C8" s="14">
        <v>7.3</v>
      </c>
      <c r="D8" s="14">
        <v>9.1999999999999993</v>
      </c>
      <c r="E8" s="16">
        <f t="shared" si="0"/>
        <v>20.75</v>
      </c>
      <c r="F8" s="6">
        <f t="shared" si="1"/>
        <v>6.916666666666667</v>
      </c>
      <c r="H8" s="7" t="s">
        <v>11</v>
      </c>
      <c r="I8" s="7" t="s">
        <v>12</v>
      </c>
      <c r="J8" s="7" t="s">
        <v>13</v>
      </c>
      <c r="K8" s="7" t="s">
        <v>14</v>
      </c>
      <c r="L8" s="7" t="s">
        <v>15</v>
      </c>
      <c r="M8" s="7"/>
      <c r="N8" s="7" t="s">
        <v>16</v>
      </c>
      <c r="O8" s="7" t="s">
        <v>17</v>
      </c>
    </row>
    <row r="9" spans="1:36" ht="15.75" x14ac:dyDescent="0.25">
      <c r="A9" s="13" t="s">
        <v>33</v>
      </c>
      <c r="B9" s="14">
        <v>11.8</v>
      </c>
      <c r="C9" s="14">
        <v>8.8000000000000007</v>
      </c>
      <c r="D9" s="14">
        <v>13.5</v>
      </c>
      <c r="E9" s="16">
        <f t="shared" si="0"/>
        <v>34.1</v>
      </c>
      <c r="F9" s="6">
        <f t="shared" si="1"/>
        <v>11.366666666666667</v>
      </c>
      <c r="H9" s="8" t="s">
        <v>18</v>
      </c>
      <c r="I9" s="8">
        <f>L5-1</f>
        <v>2</v>
      </c>
      <c r="J9" s="9">
        <f>SUMSQ(B13:D13)/9-L6</f>
        <v>0.17796296296182845</v>
      </c>
      <c r="K9" s="9">
        <f>J9/I9</f>
        <v>8.8981481480914226E-2</v>
      </c>
      <c r="L9" s="9">
        <f>K9/K$14</f>
        <v>7.5616821004627025E-3</v>
      </c>
      <c r="M9" s="8" t="str">
        <f>IF(L9&lt;N9,"tn",IF(L9&lt;O9,"*","**"))</f>
        <v>tn</v>
      </c>
      <c r="N9" s="8">
        <v>3.63</v>
      </c>
      <c r="O9" s="8">
        <v>6.23</v>
      </c>
      <c r="R9" t="s">
        <v>78</v>
      </c>
      <c r="Z9" t="s">
        <v>159</v>
      </c>
      <c r="AA9" s="60"/>
      <c r="AB9" s="60"/>
      <c r="AD9" s="60"/>
      <c r="AG9" s="60"/>
    </row>
    <row r="10" spans="1:36" ht="15.75" x14ac:dyDescent="0.25">
      <c r="A10" s="13" t="s">
        <v>34</v>
      </c>
      <c r="B10" s="14">
        <v>14.6</v>
      </c>
      <c r="C10" s="14">
        <v>5.85</v>
      </c>
      <c r="D10" s="14">
        <v>6.3</v>
      </c>
      <c r="E10" s="16">
        <f t="shared" si="0"/>
        <v>26.75</v>
      </c>
      <c r="F10" s="6">
        <f t="shared" si="1"/>
        <v>8.9166666666666661</v>
      </c>
      <c r="H10" s="8" t="s">
        <v>0</v>
      </c>
      <c r="I10" s="8">
        <f>L3*L4-1</f>
        <v>8</v>
      </c>
      <c r="J10" s="9">
        <f>SUMSQ(E4:E12)/3-L6</f>
        <v>315.79851851851708</v>
      </c>
      <c r="K10" s="9">
        <f t="shared" ref="K10:K13" si="2">J10/I10</f>
        <v>39.474814814814636</v>
      </c>
      <c r="L10" s="9">
        <f t="shared" ref="L10:L13" si="3">K10/K$14</f>
        <v>3.3545856467706554</v>
      </c>
      <c r="M10" s="8" t="str">
        <f t="shared" ref="M10:M13" si="4">IF(L10&lt;N10,"tn",IF(L10&lt;O10,"*","**"))</f>
        <v>*</v>
      </c>
      <c r="N10" s="8">
        <v>2.59</v>
      </c>
      <c r="O10" s="8">
        <v>3.89</v>
      </c>
      <c r="R10" s="43" t="s">
        <v>83</v>
      </c>
      <c r="S10" s="43" t="s">
        <v>80</v>
      </c>
      <c r="U10" s="43" t="s">
        <v>83</v>
      </c>
      <c r="V10" s="43" t="s">
        <v>81</v>
      </c>
      <c r="W10" s="43" t="s">
        <v>82</v>
      </c>
      <c r="Z10" s="104" t="s">
        <v>164</v>
      </c>
      <c r="AA10" s="146" t="s">
        <v>168</v>
      </c>
      <c r="AB10" s="146"/>
      <c r="AC10" s="146"/>
      <c r="AD10" s="146" t="s">
        <v>169</v>
      </c>
      <c r="AE10" s="146"/>
      <c r="AF10" s="146"/>
      <c r="AG10" s="146" t="s">
        <v>170</v>
      </c>
      <c r="AH10" s="146"/>
      <c r="AI10" s="146"/>
      <c r="AJ10" s="105"/>
    </row>
    <row r="11" spans="1:36" ht="15.75" x14ac:dyDescent="0.25">
      <c r="A11" s="13" t="s">
        <v>35</v>
      </c>
      <c r="B11" s="14">
        <v>12.2</v>
      </c>
      <c r="C11" s="14">
        <v>12.45</v>
      </c>
      <c r="D11" s="14">
        <v>13.2</v>
      </c>
      <c r="E11" s="16">
        <f t="shared" si="0"/>
        <v>37.849999999999994</v>
      </c>
      <c r="F11" s="6">
        <f t="shared" si="1"/>
        <v>12.616666666666665</v>
      </c>
      <c r="H11" s="8" t="s">
        <v>40</v>
      </c>
      <c r="I11" s="8">
        <f>L3-1</f>
        <v>2</v>
      </c>
      <c r="J11" s="9">
        <f>SUMSQ(E21:E23)/9-L6</f>
        <v>20.270185185184346</v>
      </c>
      <c r="K11" s="9">
        <f t="shared" si="2"/>
        <v>10.135092592592173</v>
      </c>
      <c r="L11" s="9">
        <f t="shared" si="3"/>
        <v>0.86128424665951009</v>
      </c>
      <c r="M11" s="8" t="str">
        <f t="shared" si="4"/>
        <v>tn</v>
      </c>
      <c r="N11" s="8">
        <v>3.63</v>
      </c>
      <c r="O11" s="8">
        <v>5.72</v>
      </c>
      <c r="R11" s="43" t="s">
        <v>23</v>
      </c>
      <c r="S11" s="12">
        <v>14.53</v>
      </c>
      <c r="U11" s="43" t="s">
        <v>25</v>
      </c>
      <c r="V11" s="12">
        <v>10.95</v>
      </c>
      <c r="W11" s="43" t="s">
        <v>71</v>
      </c>
      <c r="X11" s="40">
        <f>V11+R7</f>
        <v>14.654796553118686</v>
      </c>
      <c r="Z11" s="104" t="s">
        <v>165</v>
      </c>
      <c r="AA11" s="108">
        <v>15.800000000000002</v>
      </c>
      <c r="AB11" s="109" t="s">
        <v>73</v>
      </c>
      <c r="AC11" s="110" t="s">
        <v>93</v>
      </c>
      <c r="AD11" s="111">
        <v>13.733333333333334</v>
      </c>
      <c r="AE11" s="109" t="s">
        <v>71</v>
      </c>
      <c r="AF11" s="110" t="s">
        <v>93</v>
      </c>
      <c r="AG11" s="111">
        <v>9.8833333333333329</v>
      </c>
      <c r="AH11" s="109" t="s">
        <v>71</v>
      </c>
      <c r="AI11" s="112" t="s">
        <v>93</v>
      </c>
      <c r="AJ11" s="133">
        <f>R19</f>
        <v>7.2269299380774958</v>
      </c>
    </row>
    <row r="12" spans="1:36" ht="15.75" x14ac:dyDescent="0.25">
      <c r="A12" s="13" t="s">
        <v>36</v>
      </c>
      <c r="B12" s="14">
        <v>12.1</v>
      </c>
      <c r="C12" s="14">
        <v>10.4</v>
      </c>
      <c r="D12" s="14">
        <v>12.3</v>
      </c>
      <c r="E12" s="16">
        <f t="shared" si="0"/>
        <v>34.799999999999997</v>
      </c>
      <c r="F12" s="6">
        <f t="shared" si="1"/>
        <v>11.6</v>
      </c>
      <c r="H12" s="8" t="s">
        <v>19</v>
      </c>
      <c r="I12" s="8">
        <f>L4-1</f>
        <v>2</v>
      </c>
      <c r="J12" s="9">
        <f>SUMSQ(B24:D24)/9-L6</f>
        <v>74.171296296295623</v>
      </c>
      <c r="K12" s="9">
        <f t="shared" si="2"/>
        <v>37.085648148147811</v>
      </c>
      <c r="L12" s="9">
        <f t="shared" si="3"/>
        <v>3.1515533020885576</v>
      </c>
      <c r="M12" s="8" t="str">
        <f t="shared" si="4"/>
        <v>*</v>
      </c>
      <c r="N12" s="8">
        <v>3.05</v>
      </c>
      <c r="O12" s="8">
        <v>4.82</v>
      </c>
      <c r="R12" s="43" t="s">
        <v>24</v>
      </c>
      <c r="S12" s="12">
        <v>11.09</v>
      </c>
      <c r="U12" s="43" t="s">
        <v>24</v>
      </c>
      <c r="V12" s="12">
        <v>11.09</v>
      </c>
      <c r="W12" s="43" t="s">
        <v>71</v>
      </c>
      <c r="X12" s="40">
        <f>V12+R7</f>
        <v>14.794796553118687</v>
      </c>
      <c r="Z12" s="106" t="s">
        <v>166</v>
      </c>
      <c r="AA12" s="113">
        <v>18.883333333333333</v>
      </c>
      <c r="AB12" s="114" t="s">
        <v>72</v>
      </c>
      <c r="AC12" s="115" t="s">
        <v>91</v>
      </c>
      <c r="AD12" s="116">
        <v>6.916666666666667</v>
      </c>
      <c r="AE12" s="114" t="s">
        <v>71</v>
      </c>
      <c r="AF12" s="115" t="s">
        <v>93</v>
      </c>
      <c r="AG12" s="116">
        <v>11.366666666666667</v>
      </c>
      <c r="AH12" s="114" t="s">
        <v>71</v>
      </c>
      <c r="AI12" s="117" t="s">
        <v>93</v>
      </c>
      <c r="AJ12" s="134"/>
    </row>
    <row r="13" spans="1:36" ht="15.75" x14ac:dyDescent="0.25">
      <c r="A13" s="10" t="s">
        <v>20</v>
      </c>
      <c r="B13" s="17">
        <f>SUM(B4:B12)</f>
        <v>109.19999999999999</v>
      </c>
      <c r="C13" s="16">
        <f>SUM(C4:C12)</f>
        <v>109.2</v>
      </c>
      <c r="D13" s="16">
        <f>SUM(D4:D12)</f>
        <v>110.75</v>
      </c>
      <c r="E13" s="4">
        <f>SUM(E4:E12)</f>
        <v>329.15000000000003</v>
      </c>
      <c r="F13" s="4"/>
      <c r="H13" s="8" t="s">
        <v>41</v>
      </c>
      <c r="I13" s="8">
        <f>I11*I12</f>
        <v>4</v>
      </c>
      <c r="J13" s="9">
        <f>J10-J11-J12</f>
        <v>221.35703703703712</v>
      </c>
      <c r="K13" s="9">
        <f t="shared" si="2"/>
        <v>55.339259259259279</v>
      </c>
      <c r="L13" s="9">
        <f t="shared" si="3"/>
        <v>4.7027525191672765</v>
      </c>
      <c r="M13" s="11" t="str">
        <f t="shared" si="4"/>
        <v>**</v>
      </c>
      <c r="N13" s="8">
        <v>3.01</v>
      </c>
      <c r="O13" s="8">
        <v>3.76</v>
      </c>
      <c r="R13" s="43" t="s">
        <v>25</v>
      </c>
      <c r="S13" s="12">
        <v>10.95</v>
      </c>
      <c r="U13" s="43" t="s">
        <v>23</v>
      </c>
      <c r="V13" s="12">
        <v>14.53</v>
      </c>
      <c r="W13" s="43" t="s">
        <v>71</v>
      </c>
      <c r="X13" s="40">
        <f>V13+R7</f>
        <v>18.234796553118684</v>
      </c>
      <c r="Z13" s="107" t="s">
        <v>167</v>
      </c>
      <c r="AA13" s="118">
        <v>8.9166666666666661</v>
      </c>
      <c r="AB13" s="119" t="s">
        <v>71</v>
      </c>
      <c r="AC13" s="120" t="s">
        <v>93</v>
      </c>
      <c r="AD13" s="121">
        <v>12.616666666666665</v>
      </c>
      <c r="AE13" s="119" t="s">
        <v>71</v>
      </c>
      <c r="AF13" s="120" t="s">
        <v>93</v>
      </c>
      <c r="AG13" s="121">
        <v>11.6</v>
      </c>
      <c r="AH13" s="119" t="s">
        <v>71</v>
      </c>
      <c r="AI13" s="122" t="s">
        <v>93</v>
      </c>
      <c r="AJ13" s="135"/>
    </row>
    <row r="14" spans="1:36" ht="15.75" x14ac:dyDescent="0.25">
      <c r="H14" s="8" t="s">
        <v>21</v>
      </c>
      <c r="I14" s="8">
        <f>I9*I10</f>
        <v>16</v>
      </c>
      <c r="J14" s="9">
        <f>J15-J9-J10</f>
        <v>188.2787037037051</v>
      </c>
      <c r="K14" s="9">
        <f>J14/I14</f>
        <v>11.767418981481569</v>
      </c>
      <c r="L14" s="8"/>
      <c r="M14" s="8"/>
      <c r="N14" s="8"/>
      <c r="O14" s="8"/>
      <c r="Z14" s="107" t="s">
        <v>106</v>
      </c>
      <c r="AA14" s="147">
        <f>R19</f>
        <v>7.2269299380774958</v>
      </c>
      <c r="AB14" s="148"/>
      <c r="AC14" s="148"/>
      <c r="AD14" s="148"/>
      <c r="AE14" s="148"/>
      <c r="AF14" s="148"/>
      <c r="AG14" s="148"/>
      <c r="AH14" s="148"/>
      <c r="AI14" s="149"/>
      <c r="AJ14" s="105"/>
    </row>
    <row r="15" spans="1:36" ht="15.75" x14ac:dyDescent="0.25">
      <c r="H15" s="8" t="s">
        <v>20</v>
      </c>
      <c r="I15" s="8">
        <f>L3*L4*L5-1</f>
        <v>26</v>
      </c>
      <c r="J15" s="9">
        <f>SUMSQ(B4:D12)-L6</f>
        <v>504.25518518518402</v>
      </c>
      <c r="K15" s="8"/>
      <c r="L15" s="8"/>
      <c r="M15" s="8"/>
      <c r="N15" s="8"/>
      <c r="O15" s="8"/>
    </row>
    <row r="17" spans="1:31" x14ac:dyDescent="0.25">
      <c r="AB17" t="s">
        <v>161</v>
      </c>
    </row>
    <row r="18" spans="1:31" x14ac:dyDescent="0.25">
      <c r="A18" t="s">
        <v>22</v>
      </c>
      <c r="I18" t="s">
        <v>74</v>
      </c>
      <c r="J18" t="s">
        <v>75</v>
      </c>
      <c r="K18" t="s">
        <v>76</v>
      </c>
      <c r="R18" t="s">
        <v>74</v>
      </c>
      <c r="S18" t="s">
        <v>75</v>
      </c>
      <c r="T18" t="s">
        <v>76</v>
      </c>
      <c r="AB18" t="s">
        <v>157</v>
      </c>
    </row>
    <row r="19" spans="1:31" ht="15.75" x14ac:dyDescent="0.25">
      <c r="A19" s="130" t="s">
        <v>40</v>
      </c>
      <c r="B19" s="131" t="s">
        <v>19</v>
      </c>
      <c r="C19" s="131"/>
      <c r="D19" s="131"/>
      <c r="E19" s="128" t="s">
        <v>2</v>
      </c>
      <c r="F19" s="128" t="s">
        <v>3</v>
      </c>
      <c r="I19" s="42">
        <f>J19*K19</f>
        <v>7.2269299380774958</v>
      </c>
      <c r="J19">
        <v>3.649</v>
      </c>
      <c r="K19" s="41">
        <f>SQRT(K14/3)</f>
        <v>1.9805234141072885</v>
      </c>
      <c r="R19" s="54">
        <f>S19*T19</f>
        <v>7.2269299380774958</v>
      </c>
      <c r="S19">
        <v>3.649</v>
      </c>
      <c r="T19" s="41">
        <f>SQRT(K14/3)</f>
        <v>1.9805234141072885</v>
      </c>
    </row>
    <row r="20" spans="1:31" ht="15.75" x14ac:dyDescent="0.25">
      <c r="A20" s="130"/>
      <c r="B20" s="15" t="s">
        <v>23</v>
      </c>
      <c r="C20" s="15" t="s">
        <v>24</v>
      </c>
      <c r="D20" s="15" t="s">
        <v>25</v>
      </c>
      <c r="E20" s="129"/>
      <c r="F20" s="129"/>
    </row>
    <row r="21" spans="1:31" ht="15.75" x14ac:dyDescent="0.25">
      <c r="A21" s="10" t="s">
        <v>37</v>
      </c>
      <c r="B21" s="18">
        <f>E4</f>
        <v>47.400000000000006</v>
      </c>
      <c r="C21" s="18">
        <f>E5</f>
        <v>41.2</v>
      </c>
      <c r="D21" s="18">
        <f>E6</f>
        <v>29.65</v>
      </c>
      <c r="E21" s="20">
        <f>SUM(B21:D21)</f>
        <v>118.25</v>
      </c>
      <c r="F21" s="8">
        <f>E21/9</f>
        <v>13.138888888888889</v>
      </c>
      <c r="I21" t="s">
        <v>77</v>
      </c>
    </row>
    <row r="22" spans="1:31" ht="15.75" x14ac:dyDescent="0.25">
      <c r="A22" s="10" t="s">
        <v>38</v>
      </c>
      <c r="B22" s="18">
        <f>E7</f>
        <v>56.65</v>
      </c>
      <c r="C22" s="19">
        <f>E8</f>
        <v>20.75</v>
      </c>
      <c r="D22" s="19">
        <f>E9</f>
        <v>34.1</v>
      </c>
      <c r="E22" s="20">
        <f>SUM(B22:D22)</f>
        <v>111.5</v>
      </c>
      <c r="F22" s="8">
        <f>E22/9</f>
        <v>12.388888888888889</v>
      </c>
      <c r="I22" t="s">
        <v>85</v>
      </c>
      <c r="Q22" t="s">
        <v>86</v>
      </c>
      <c r="Y22" t="s">
        <v>87</v>
      </c>
    </row>
    <row r="23" spans="1:31" ht="15.75" x14ac:dyDescent="0.25">
      <c r="A23" s="10" t="s">
        <v>39</v>
      </c>
      <c r="B23" s="18">
        <f>E10</f>
        <v>26.75</v>
      </c>
      <c r="C23" s="19">
        <f>E11</f>
        <v>37.849999999999994</v>
      </c>
      <c r="D23" s="19">
        <f>E12</f>
        <v>34.799999999999997</v>
      </c>
      <c r="E23" s="20">
        <f>SUM(B23:D23)</f>
        <v>99.399999999999991</v>
      </c>
      <c r="F23" s="8">
        <f t="shared" ref="F23" si="5">E23/9</f>
        <v>11.044444444444444</v>
      </c>
      <c r="I23" s="43" t="s">
        <v>83</v>
      </c>
      <c r="J23" s="43" t="s">
        <v>81</v>
      </c>
      <c r="L23" s="43" t="s">
        <v>84</v>
      </c>
      <c r="M23" s="43" t="s">
        <v>81</v>
      </c>
      <c r="N23" s="43" t="s">
        <v>82</v>
      </c>
      <c r="Q23" s="43" t="s">
        <v>83</v>
      </c>
      <c r="R23" s="43" t="s">
        <v>81</v>
      </c>
      <c r="T23" s="43" t="s">
        <v>84</v>
      </c>
      <c r="U23" s="43" t="s">
        <v>81</v>
      </c>
      <c r="V23" s="43" t="s">
        <v>82</v>
      </c>
      <c r="Y23" s="43" t="s">
        <v>83</v>
      </c>
      <c r="Z23" s="43" t="s">
        <v>81</v>
      </c>
      <c r="AB23" s="43" t="s">
        <v>84</v>
      </c>
      <c r="AC23" s="43" t="s">
        <v>81</v>
      </c>
      <c r="AD23" s="43" t="s">
        <v>82</v>
      </c>
    </row>
    <row r="24" spans="1:31" ht="15.75" x14ac:dyDescent="0.25">
      <c r="A24" s="10" t="s">
        <v>2</v>
      </c>
      <c r="B24" s="20">
        <f>SUM(B21:B23)</f>
        <v>130.80000000000001</v>
      </c>
      <c r="C24" s="20">
        <f t="shared" ref="C24:D24" si="6">SUM(C21:C23)</f>
        <v>99.8</v>
      </c>
      <c r="D24" s="20">
        <f t="shared" si="6"/>
        <v>98.55</v>
      </c>
      <c r="E24" s="11">
        <f>SUM(E21:E23)</f>
        <v>329.15</v>
      </c>
      <c r="F24" s="8"/>
      <c r="I24" s="43" t="s">
        <v>23</v>
      </c>
      <c r="J24" s="6">
        <v>15.800000000000002</v>
      </c>
      <c r="L24" s="43" t="s">
        <v>25</v>
      </c>
      <c r="M24" s="6">
        <v>9.8833333333333329</v>
      </c>
      <c r="N24" s="43" t="s">
        <v>71</v>
      </c>
      <c r="O24" s="40">
        <f>M24+I19</f>
        <v>17.11026327141083</v>
      </c>
      <c r="Q24" s="43" t="s">
        <v>23</v>
      </c>
      <c r="R24" s="6">
        <v>18.883333333333333</v>
      </c>
      <c r="T24" s="43" t="s">
        <v>24</v>
      </c>
      <c r="U24" s="6">
        <v>6.9166666666666696</v>
      </c>
      <c r="V24" s="43" t="s">
        <v>71</v>
      </c>
      <c r="W24" s="40">
        <f>U24+R19</f>
        <v>14.143596604744165</v>
      </c>
      <c r="Y24" s="43" t="s">
        <v>23</v>
      </c>
      <c r="Z24" s="6">
        <v>8.9166666666666661</v>
      </c>
      <c r="AB24" s="43" t="s">
        <v>23</v>
      </c>
      <c r="AC24" s="6">
        <v>8.9166666666666661</v>
      </c>
      <c r="AD24" s="43" t="s">
        <v>71</v>
      </c>
      <c r="AE24" s="40">
        <f>AC24+R19</f>
        <v>16.143596604744161</v>
      </c>
    </row>
    <row r="25" spans="1:31" ht="15.75" x14ac:dyDescent="0.25">
      <c r="A25" s="10" t="s">
        <v>3</v>
      </c>
      <c r="B25" s="12">
        <f>B24/9</f>
        <v>14.533333333333335</v>
      </c>
      <c r="C25" s="12">
        <f t="shared" ref="C25:D25" si="7">C24/9</f>
        <v>11.088888888888889</v>
      </c>
      <c r="D25" s="12">
        <f t="shared" si="7"/>
        <v>10.95</v>
      </c>
      <c r="E25" s="8"/>
      <c r="F25" s="8"/>
      <c r="I25" s="43" t="s">
        <v>24</v>
      </c>
      <c r="J25" s="6">
        <v>13.733333333333334</v>
      </c>
      <c r="L25" s="43" t="s">
        <v>24</v>
      </c>
      <c r="M25" s="6">
        <v>13.733333333333334</v>
      </c>
      <c r="N25" s="43" t="s">
        <v>71</v>
      </c>
      <c r="O25" s="40">
        <f>M25+I19</f>
        <v>20.960263271410831</v>
      </c>
      <c r="Q25" s="43" t="s">
        <v>24</v>
      </c>
      <c r="R25" s="6">
        <v>6.916666666666667</v>
      </c>
      <c r="T25" s="43" t="s">
        <v>25</v>
      </c>
      <c r="U25" s="6">
        <v>11.366666666666667</v>
      </c>
      <c r="V25" s="43" t="s">
        <v>71</v>
      </c>
      <c r="W25" s="40">
        <f>U25+R19</f>
        <v>18.593596604744164</v>
      </c>
      <c r="Y25" s="43" t="s">
        <v>24</v>
      </c>
      <c r="Z25" s="6">
        <v>12.616666666666665</v>
      </c>
      <c r="AB25" s="43" t="s">
        <v>25</v>
      </c>
      <c r="AC25" s="6">
        <v>11.6</v>
      </c>
      <c r="AD25" s="43" t="s">
        <v>71</v>
      </c>
      <c r="AE25" s="40">
        <f>AC25+R19</f>
        <v>18.826929938077495</v>
      </c>
    </row>
    <row r="26" spans="1:31" ht="15.75" x14ac:dyDescent="0.25">
      <c r="I26" s="43" t="s">
        <v>25</v>
      </c>
      <c r="J26" s="6">
        <v>9.8833333333333329</v>
      </c>
      <c r="L26" s="43" t="s">
        <v>23</v>
      </c>
      <c r="M26" s="6">
        <v>15.800000000000002</v>
      </c>
      <c r="N26" s="43" t="s">
        <v>71</v>
      </c>
      <c r="O26" s="40">
        <f>M26+I19</f>
        <v>23.026929938077497</v>
      </c>
      <c r="Q26" s="43" t="s">
        <v>25</v>
      </c>
      <c r="R26" s="6">
        <v>11.366666666666667</v>
      </c>
      <c r="T26" s="43" t="s">
        <v>23</v>
      </c>
      <c r="U26" s="6">
        <v>18.883333333333333</v>
      </c>
      <c r="V26" s="43" t="s">
        <v>72</v>
      </c>
      <c r="W26" s="40">
        <f>+U26+R19</f>
        <v>26.11026327141083</v>
      </c>
      <c r="Y26" s="43" t="s">
        <v>25</v>
      </c>
      <c r="Z26" s="6">
        <v>11.6</v>
      </c>
      <c r="AB26" s="43" t="s">
        <v>24</v>
      </c>
      <c r="AC26" s="6">
        <v>12.616666666666665</v>
      </c>
      <c r="AD26" s="43" t="s">
        <v>71</v>
      </c>
      <c r="AE26" s="40">
        <f>AC26+R19</f>
        <v>19.84359660474416</v>
      </c>
    </row>
    <row r="29" spans="1:31" x14ac:dyDescent="0.25">
      <c r="I29" t="s">
        <v>88</v>
      </c>
      <c r="Q29" t="s">
        <v>89</v>
      </c>
      <c r="Y29" t="s">
        <v>90</v>
      </c>
    </row>
    <row r="30" spans="1:31" x14ac:dyDescent="0.25">
      <c r="I30" s="43" t="s">
        <v>79</v>
      </c>
      <c r="J30" s="43" t="s">
        <v>81</v>
      </c>
      <c r="L30" s="43" t="s">
        <v>79</v>
      </c>
      <c r="M30" s="43" t="s">
        <v>81</v>
      </c>
      <c r="N30" s="43" t="s">
        <v>82</v>
      </c>
      <c r="Q30" s="43" t="s">
        <v>79</v>
      </c>
      <c r="R30" s="43" t="s">
        <v>81</v>
      </c>
      <c r="T30" s="43" t="s">
        <v>94</v>
      </c>
      <c r="U30" s="43" t="s">
        <v>81</v>
      </c>
      <c r="V30" s="43" t="s">
        <v>82</v>
      </c>
      <c r="Y30" s="43" t="s">
        <v>79</v>
      </c>
      <c r="Z30" s="43" t="s">
        <v>81</v>
      </c>
      <c r="AB30" s="43" t="s">
        <v>94</v>
      </c>
      <c r="AC30" s="43" t="s">
        <v>81</v>
      </c>
      <c r="AD30" s="43" t="s">
        <v>82</v>
      </c>
    </row>
    <row r="31" spans="1:31" ht="15.75" x14ac:dyDescent="0.25">
      <c r="I31" s="43" t="s">
        <v>37</v>
      </c>
      <c r="J31" s="6">
        <v>15.800000000000002</v>
      </c>
      <c r="L31" s="43" t="s">
        <v>39</v>
      </c>
      <c r="M31" s="6">
        <v>8.9166666666666661</v>
      </c>
      <c r="N31" s="43" t="s">
        <v>71</v>
      </c>
      <c r="O31" s="40">
        <f>M31+I19</f>
        <v>16.143596604744161</v>
      </c>
      <c r="Q31" s="43" t="s">
        <v>37</v>
      </c>
      <c r="R31" s="6">
        <v>13.733333333333334</v>
      </c>
      <c r="T31" s="43" t="s">
        <v>38</v>
      </c>
      <c r="U31" s="6">
        <v>6.916666666666667</v>
      </c>
      <c r="V31" s="43" t="s">
        <v>71</v>
      </c>
      <c r="W31" s="40">
        <f>U31+R19</f>
        <v>14.143596604744163</v>
      </c>
      <c r="Y31" s="43" t="s">
        <v>37</v>
      </c>
      <c r="Z31" s="6">
        <v>9.8833333333333329</v>
      </c>
      <c r="AB31" s="43" t="s">
        <v>37</v>
      </c>
      <c r="AC31" s="6">
        <v>9.8833333333333329</v>
      </c>
      <c r="AD31" s="43" t="s">
        <v>71</v>
      </c>
      <c r="AE31" s="40">
        <f>AC31+R19</f>
        <v>17.11026327141083</v>
      </c>
    </row>
    <row r="32" spans="1:31" ht="15.75" x14ac:dyDescent="0.25">
      <c r="I32" s="43" t="s">
        <v>38</v>
      </c>
      <c r="J32" s="6">
        <v>18.883333333333333</v>
      </c>
      <c r="L32" s="43" t="s">
        <v>37</v>
      </c>
      <c r="M32" s="6">
        <v>15.800000000000002</v>
      </c>
      <c r="N32" s="43" t="s">
        <v>73</v>
      </c>
      <c r="O32" s="40">
        <f>M32+I19</f>
        <v>23.026929938077497</v>
      </c>
      <c r="Q32" s="43" t="s">
        <v>38</v>
      </c>
      <c r="R32" s="6">
        <v>6.916666666666667</v>
      </c>
      <c r="T32" s="43" t="s">
        <v>39</v>
      </c>
      <c r="U32" s="6">
        <v>12.616666666666665</v>
      </c>
      <c r="V32" s="43" t="s">
        <v>71</v>
      </c>
      <c r="W32" s="40">
        <f>U32+R19</f>
        <v>19.84359660474416</v>
      </c>
      <c r="Y32" s="43" t="s">
        <v>38</v>
      </c>
      <c r="Z32" s="6">
        <v>11.366666666666667</v>
      </c>
      <c r="AB32" s="43" t="s">
        <v>38</v>
      </c>
      <c r="AC32" s="6">
        <v>11.366666666666667</v>
      </c>
      <c r="AD32" s="43" t="s">
        <v>71</v>
      </c>
      <c r="AE32" s="40">
        <f>AC32+R19</f>
        <v>18.593596604744164</v>
      </c>
    </row>
    <row r="33" spans="9:31" ht="15.75" x14ac:dyDescent="0.25">
      <c r="I33" s="43" t="s">
        <v>39</v>
      </c>
      <c r="J33" s="6">
        <v>8.9166666666666661</v>
      </c>
      <c r="L33" s="43" t="s">
        <v>38</v>
      </c>
      <c r="M33" s="6">
        <v>18.883333333333333</v>
      </c>
      <c r="N33" s="43" t="s">
        <v>72</v>
      </c>
      <c r="O33" s="40">
        <f>M33+I19</f>
        <v>26.11026327141083</v>
      </c>
      <c r="Q33" s="43" t="s">
        <v>39</v>
      </c>
      <c r="R33" s="6">
        <v>12.616666666666665</v>
      </c>
      <c r="T33" s="43" t="s">
        <v>37</v>
      </c>
      <c r="U33" s="6">
        <v>13.733333333333334</v>
      </c>
      <c r="V33" s="43" t="s">
        <v>71</v>
      </c>
      <c r="W33" s="40">
        <f>+U33+R19</f>
        <v>20.960263271410831</v>
      </c>
      <c r="Y33" s="43" t="s">
        <v>39</v>
      </c>
      <c r="Z33" s="6">
        <v>11.6</v>
      </c>
      <c r="AB33" s="43" t="s">
        <v>39</v>
      </c>
      <c r="AC33" s="6">
        <v>11.6</v>
      </c>
      <c r="AD33" s="43" t="s">
        <v>71</v>
      </c>
      <c r="AE33" s="40">
        <f>AC33+R19</f>
        <v>18.826929938077495</v>
      </c>
    </row>
  </sheetData>
  <sortState xmlns:xlrd2="http://schemas.microsoft.com/office/spreadsheetml/2017/richdata2" ref="U11:X13">
    <sortCondition ref="V11:V13"/>
  </sortState>
  <mergeCells count="13">
    <mergeCell ref="AA10:AC10"/>
    <mergeCell ref="AD10:AF10"/>
    <mergeCell ref="AG10:AI10"/>
    <mergeCell ref="AJ11:AJ13"/>
    <mergeCell ref="AA14:AI14"/>
    <mergeCell ref="A2:A3"/>
    <mergeCell ref="B2:D2"/>
    <mergeCell ref="E2:E3"/>
    <mergeCell ref="F2:F3"/>
    <mergeCell ref="A19:A20"/>
    <mergeCell ref="B19:D19"/>
    <mergeCell ref="E19:E20"/>
    <mergeCell ref="F19:F20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198FF-D25F-4EEC-A0AE-5D3EF2873E9B}">
  <dimension ref="A1:AJ33"/>
  <sheetViews>
    <sheetView topLeftCell="P14" zoomScale="109" zoomScaleNormal="130" workbookViewId="0">
      <selection activeCell="AA17" sqref="AA17"/>
    </sheetView>
  </sheetViews>
  <sheetFormatPr defaultRowHeight="15" x14ac:dyDescent="0.25"/>
  <cols>
    <col min="6" max="6" width="9" bestFit="1" customWidth="1"/>
    <col min="10" max="10" width="10.140625" bestFit="1" customWidth="1"/>
    <col min="12" max="12" width="9.85546875" bestFit="1" customWidth="1"/>
  </cols>
  <sheetData>
    <row r="1" spans="1:36" ht="15.75" x14ac:dyDescent="0.25">
      <c r="A1" s="1" t="s">
        <v>67</v>
      </c>
      <c r="B1" s="1"/>
      <c r="C1" s="1"/>
      <c r="D1" s="1"/>
      <c r="E1" s="1"/>
      <c r="F1" s="1"/>
    </row>
    <row r="2" spans="1:36" ht="15.75" x14ac:dyDescent="0.25">
      <c r="A2" s="126" t="s">
        <v>0</v>
      </c>
      <c r="B2" s="127" t="s">
        <v>1</v>
      </c>
      <c r="C2" s="127"/>
      <c r="D2" s="127"/>
      <c r="E2" s="128" t="s">
        <v>2</v>
      </c>
      <c r="F2" s="128" t="s">
        <v>3</v>
      </c>
      <c r="G2" t="s">
        <v>26</v>
      </c>
    </row>
    <row r="3" spans="1:36" ht="15.75" x14ac:dyDescent="0.25">
      <c r="A3" s="126"/>
      <c r="B3" s="2" t="s">
        <v>4</v>
      </c>
      <c r="C3" s="2" t="s">
        <v>5</v>
      </c>
      <c r="D3" s="2" t="s">
        <v>6</v>
      </c>
      <c r="E3" s="129"/>
      <c r="F3" s="129"/>
      <c r="G3" s="3" t="s">
        <v>27</v>
      </c>
      <c r="K3" t="s">
        <v>40</v>
      </c>
      <c r="L3">
        <v>3</v>
      </c>
    </row>
    <row r="4" spans="1:36" ht="15.75" x14ac:dyDescent="0.25">
      <c r="A4" s="13" t="s">
        <v>28</v>
      </c>
      <c r="B4" s="14">
        <v>11.75</v>
      </c>
      <c r="C4" s="14">
        <v>14.15</v>
      </c>
      <c r="D4" s="14">
        <v>16.25</v>
      </c>
      <c r="E4" s="16">
        <f>SUM(B4:D4)</f>
        <v>42.15</v>
      </c>
      <c r="F4" s="6">
        <f>E4/3</f>
        <v>14.049999999999999</v>
      </c>
      <c r="G4" t="s">
        <v>7</v>
      </c>
      <c r="K4" t="s">
        <v>19</v>
      </c>
      <c r="L4">
        <v>3</v>
      </c>
    </row>
    <row r="5" spans="1:36" ht="15.75" x14ac:dyDescent="0.25">
      <c r="A5" s="13" t="s">
        <v>29</v>
      </c>
      <c r="B5" s="14">
        <v>11.85</v>
      </c>
      <c r="C5" s="14">
        <v>12.35</v>
      </c>
      <c r="D5" s="14">
        <v>10.9</v>
      </c>
      <c r="E5" s="16">
        <f t="shared" ref="E5:E12" si="0">SUM(B5:D5)</f>
        <v>35.1</v>
      </c>
      <c r="F5" s="6">
        <f t="shared" ref="F5:F12" si="1">E5/3</f>
        <v>11.700000000000001</v>
      </c>
      <c r="K5" t="s">
        <v>8</v>
      </c>
      <c r="L5">
        <v>3</v>
      </c>
    </row>
    <row r="6" spans="1:36" ht="15.75" x14ac:dyDescent="0.25">
      <c r="A6" s="13" t="s">
        <v>30</v>
      </c>
      <c r="B6" s="14">
        <v>9.4</v>
      </c>
      <c r="C6" s="14">
        <v>6.6</v>
      </c>
      <c r="D6" s="14">
        <v>9.4499999999999993</v>
      </c>
      <c r="E6" s="16">
        <f t="shared" si="0"/>
        <v>25.45</v>
      </c>
      <c r="F6" s="6">
        <f t="shared" si="1"/>
        <v>8.4833333333333325</v>
      </c>
      <c r="H6" t="s">
        <v>9</v>
      </c>
      <c r="K6" t="s">
        <v>9</v>
      </c>
      <c r="L6">
        <f>E13^2/(L3*L4*L5)</f>
        <v>3012.5570370370369</v>
      </c>
    </row>
    <row r="7" spans="1:36" ht="15.75" x14ac:dyDescent="0.25">
      <c r="A7" s="13" t="s">
        <v>31</v>
      </c>
      <c r="B7" s="14">
        <v>15.25</v>
      </c>
      <c r="C7" s="14">
        <v>23.2</v>
      </c>
      <c r="D7" s="14">
        <v>12.55</v>
      </c>
      <c r="E7" s="16">
        <f t="shared" si="0"/>
        <v>51</v>
      </c>
      <c r="F7" s="6">
        <f t="shared" si="1"/>
        <v>17</v>
      </c>
      <c r="H7" t="s">
        <v>10</v>
      </c>
    </row>
    <row r="8" spans="1:36" ht="15.75" x14ac:dyDescent="0.25">
      <c r="A8" s="13" t="s">
        <v>32</v>
      </c>
      <c r="B8" s="14">
        <v>3.75</v>
      </c>
      <c r="C8" s="14">
        <v>6.35</v>
      </c>
      <c r="D8" s="14">
        <v>7.75</v>
      </c>
      <c r="E8" s="16">
        <f t="shared" si="0"/>
        <v>17.850000000000001</v>
      </c>
      <c r="F8" s="6">
        <f t="shared" si="1"/>
        <v>5.95</v>
      </c>
      <c r="H8" s="7" t="s">
        <v>11</v>
      </c>
      <c r="I8" s="7" t="s">
        <v>12</v>
      </c>
      <c r="J8" s="7" t="s">
        <v>13</v>
      </c>
      <c r="K8" s="7" t="s">
        <v>14</v>
      </c>
      <c r="L8" s="7" t="s">
        <v>15</v>
      </c>
      <c r="M8" s="7"/>
      <c r="N8" s="7" t="s">
        <v>16</v>
      </c>
      <c r="O8" s="7" t="s">
        <v>17</v>
      </c>
      <c r="R8" s="1" t="s">
        <v>74</v>
      </c>
      <c r="S8" t="s">
        <v>75</v>
      </c>
      <c r="T8" t="s">
        <v>76</v>
      </c>
    </row>
    <row r="9" spans="1:36" ht="15.75" x14ac:dyDescent="0.25">
      <c r="A9" s="13" t="s">
        <v>33</v>
      </c>
      <c r="B9" s="14">
        <v>10.65</v>
      </c>
      <c r="C9" s="14">
        <v>8.1</v>
      </c>
      <c r="D9" s="14">
        <v>11.2</v>
      </c>
      <c r="E9" s="16">
        <f t="shared" si="0"/>
        <v>29.95</v>
      </c>
      <c r="F9" s="6">
        <f t="shared" si="1"/>
        <v>9.9833333333333325</v>
      </c>
      <c r="H9" s="8" t="s">
        <v>18</v>
      </c>
      <c r="I9" s="8">
        <f>L5-1</f>
        <v>2</v>
      </c>
      <c r="J9" s="9">
        <f>SUMSQ(B13:D13)/9-L6</f>
        <v>0.42907407407437859</v>
      </c>
      <c r="K9" s="9">
        <f>J9/I9</f>
        <v>0.21453703703718929</v>
      </c>
      <c r="L9" s="9">
        <f>K9/K$14</f>
        <v>2.6259272061716996E-2</v>
      </c>
      <c r="M9" s="8" t="str">
        <f>IF(L9&lt;N9,"tn",IF(L9&lt;O9,"*","**"))</f>
        <v>tn</v>
      </c>
      <c r="N9" s="8">
        <v>3.63</v>
      </c>
      <c r="O9" s="8">
        <v>6.23</v>
      </c>
      <c r="R9" s="54">
        <f>S9*T9</f>
        <v>3.0869781340333557</v>
      </c>
      <c r="S9">
        <v>3.24</v>
      </c>
      <c r="T9">
        <f>SQRT(K14/(3*3))</f>
        <v>0.95277102902264066</v>
      </c>
    </row>
    <row r="10" spans="1:36" ht="15.75" x14ac:dyDescent="0.25">
      <c r="A10" s="13" t="s">
        <v>34</v>
      </c>
      <c r="B10" s="14">
        <v>12.55</v>
      </c>
      <c r="C10" s="14">
        <v>5.0999999999999996</v>
      </c>
      <c r="D10" s="14">
        <v>5.95</v>
      </c>
      <c r="E10" s="16">
        <f t="shared" si="0"/>
        <v>23.599999999999998</v>
      </c>
      <c r="F10" s="6">
        <f t="shared" si="1"/>
        <v>7.8666666666666663</v>
      </c>
      <c r="H10" s="8" t="s">
        <v>0</v>
      </c>
      <c r="I10" s="8">
        <f>L3*L4-1</f>
        <v>8</v>
      </c>
      <c r="J10" s="9">
        <f>SUMSQ(E4:E12)/3-L6</f>
        <v>266.45962962962949</v>
      </c>
      <c r="K10" s="9">
        <f t="shared" ref="K10:K13" si="2">J10/I10</f>
        <v>33.307453703703686</v>
      </c>
      <c r="L10" s="9">
        <f t="shared" ref="L10:L13" si="3">K10/K$14</f>
        <v>4.0768228207467239</v>
      </c>
      <c r="M10" s="8" t="str">
        <f t="shared" ref="M10:M13" si="4">IF(L10&lt;N10,"tn",IF(L10&lt;O10,"*","**"))</f>
        <v>**</v>
      </c>
      <c r="N10" s="8">
        <v>2.59</v>
      </c>
      <c r="O10" s="8">
        <v>3.89</v>
      </c>
      <c r="Z10" t="s">
        <v>159</v>
      </c>
      <c r="AA10" s="60"/>
      <c r="AB10" s="60"/>
      <c r="AD10" s="60"/>
      <c r="AG10" s="60"/>
    </row>
    <row r="11" spans="1:36" ht="15.75" x14ac:dyDescent="0.25">
      <c r="A11" s="13" t="s">
        <v>35</v>
      </c>
      <c r="B11" s="14">
        <v>9.3000000000000007</v>
      </c>
      <c r="C11" s="14">
        <v>10.25</v>
      </c>
      <c r="D11" s="14">
        <v>11.25</v>
      </c>
      <c r="E11" s="16">
        <f t="shared" si="0"/>
        <v>30.8</v>
      </c>
      <c r="F11" s="6">
        <f t="shared" si="1"/>
        <v>10.266666666666667</v>
      </c>
      <c r="H11" s="8" t="s">
        <v>40</v>
      </c>
      <c r="I11" s="8">
        <f>L3-1</f>
        <v>2</v>
      </c>
      <c r="J11" s="9">
        <f>SUMSQ(E21:E23)/9-L6</f>
        <v>22.378518518518376</v>
      </c>
      <c r="K11" s="9">
        <f t="shared" si="2"/>
        <v>11.189259259259188</v>
      </c>
      <c r="L11" s="9">
        <f t="shared" si="3"/>
        <v>1.3695621376883282</v>
      </c>
      <c r="M11" s="8" t="str">
        <f t="shared" si="4"/>
        <v>tn</v>
      </c>
      <c r="N11" s="8">
        <v>3.63</v>
      </c>
      <c r="O11" s="8">
        <v>5.72</v>
      </c>
      <c r="R11" t="s">
        <v>78</v>
      </c>
      <c r="Z11" s="156" t="s">
        <v>79</v>
      </c>
      <c r="AA11" s="158" t="s">
        <v>83</v>
      </c>
      <c r="AB11" s="158"/>
      <c r="AC11" s="158"/>
      <c r="AD11" s="158"/>
      <c r="AE11" s="158"/>
      <c r="AF11" s="158"/>
      <c r="AG11" s="158"/>
      <c r="AH11" s="158"/>
      <c r="AI11" s="158"/>
      <c r="AJ11" s="156" t="s">
        <v>106</v>
      </c>
    </row>
    <row r="12" spans="1:36" ht="15.75" x14ac:dyDescent="0.25">
      <c r="A12" s="13" t="s">
        <v>36</v>
      </c>
      <c r="B12" s="14">
        <v>9.5500000000000007</v>
      </c>
      <c r="C12" s="14">
        <v>8.4</v>
      </c>
      <c r="D12" s="14">
        <v>11.35</v>
      </c>
      <c r="E12" s="16">
        <f t="shared" si="0"/>
        <v>29.300000000000004</v>
      </c>
      <c r="F12" s="6">
        <f t="shared" si="1"/>
        <v>9.7666666666666675</v>
      </c>
      <c r="H12" s="8" t="s">
        <v>19</v>
      </c>
      <c r="I12" s="8">
        <f>L4-1</f>
        <v>2</v>
      </c>
      <c r="J12" s="9">
        <f>SUMSQ(B24:D24)/9-L6</f>
        <v>78.411296296296314</v>
      </c>
      <c r="K12" s="9">
        <f t="shared" si="2"/>
        <v>39.205648148148157</v>
      </c>
      <c r="L12" s="9">
        <f t="shared" si="3"/>
        <v>4.7987601362263197</v>
      </c>
      <c r="M12" s="8" t="str">
        <f t="shared" si="4"/>
        <v>*</v>
      </c>
      <c r="N12" s="8">
        <v>3.05</v>
      </c>
      <c r="O12" s="8">
        <v>4.82</v>
      </c>
      <c r="R12" s="43" t="s">
        <v>83</v>
      </c>
      <c r="S12" s="43" t="s">
        <v>80</v>
      </c>
      <c r="U12" s="43" t="s">
        <v>83</v>
      </c>
      <c r="V12" s="43" t="s">
        <v>81</v>
      </c>
      <c r="W12" s="43" t="s">
        <v>82</v>
      </c>
      <c r="Z12" s="157"/>
      <c r="AA12" s="159" t="s">
        <v>23</v>
      </c>
      <c r="AB12" s="159"/>
      <c r="AC12" s="159"/>
      <c r="AD12" s="159" t="s">
        <v>24</v>
      </c>
      <c r="AE12" s="159"/>
      <c r="AF12" s="159"/>
      <c r="AG12" s="159" t="s">
        <v>25</v>
      </c>
      <c r="AH12" s="159"/>
      <c r="AI12" s="159"/>
      <c r="AJ12" s="156"/>
    </row>
    <row r="13" spans="1:36" ht="15.75" x14ac:dyDescent="0.25">
      <c r="A13" s="10" t="s">
        <v>20</v>
      </c>
      <c r="B13" s="17">
        <f>SUM(B4:B12)</f>
        <v>94.05</v>
      </c>
      <c r="C13" s="16">
        <f>SUM(C4:C12)</f>
        <v>94.5</v>
      </c>
      <c r="D13" s="16">
        <f>SUM(D4:D12)</f>
        <v>96.649999999999991</v>
      </c>
      <c r="E13" s="4">
        <f>SUM(E4:E12)</f>
        <v>285.2</v>
      </c>
      <c r="F13" s="4"/>
      <c r="H13" s="8" t="s">
        <v>41</v>
      </c>
      <c r="I13" s="8">
        <f>I11*I12</f>
        <v>4</v>
      </c>
      <c r="J13" s="9">
        <f>J10-J11-J12</f>
        <v>165.6698148148148</v>
      </c>
      <c r="K13" s="9">
        <f t="shared" si="2"/>
        <v>41.4174537037037</v>
      </c>
      <c r="L13" s="9">
        <f t="shared" si="3"/>
        <v>5.0694845045361241</v>
      </c>
      <c r="M13" s="11" t="str">
        <f t="shared" si="4"/>
        <v>**</v>
      </c>
      <c r="N13" s="8">
        <v>3.01</v>
      </c>
      <c r="O13" s="8">
        <v>3.76</v>
      </c>
      <c r="R13" s="43" t="s">
        <v>23</v>
      </c>
      <c r="S13" s="12">
        <v>12.97</v>
      </c>
      <c r="U13" s="43" t="s">
        <v>24</v>
      </c>
      <c r="V13" s="12">
        <v>9.31</v>
      </c>
      <c r="W13" s="43" t="s">
        <v>71</v>
      </c>
      <c r="X13" s="40">
        <f>V13+R9</f>
        <v>12.396978134033356</v>
      </c>
      <c r="Z13" s="62" t="s">
        <v>37</v>
      </c>
      <c r="AA13" s="82">
        <v>14.049999999999999</v>
      </c>
      <c r="AB13" s="71" t="s">
        <v>71</v>
      </c>
      <c r="AC13" s="72" t="s">
        <v>91</v>
      </c>
      <c r="AD13" s="79">
        <v>11.700000000000001</v>
      </c>
      <c r="AE13" s="71" t="s">
        <v>72</v>
      </c>
      <c r="AF13" s="72" t="s">
        <v>92</v>
      </c>
      <c r="AG13" s="79">
        <v>8.4833333333333325</v>
      </c>
      <c r="AH13" s="71" t="s">
        <v>71</v>
      </c>
      <c r="AI13" s="74" t="s">
        <v>93</v>
      </c>
      <c r="AJ13" s="150">
        <f>R19</f>
        <v>6.0217543325709197</v>
      </c>
    </row>
    <row r="14" spans="1:36" ht="15.75" x14ac:dyDescent="0.25">
      <c r="H14" s="8" t="s">
        <v>21</v>
      </c>
      <c r="I14" s="8">
        <f>I9*I10</f>
        <v>16</v>
      </c>
      <c r="J14" s="9">
        <f>J15-J9-J10</f>
        <v>130.71925925926007</v>
      </c>
      <c r="K14" s="9">
        <f>J14/I14</f>
        <v>8.1699537037037544</v>
      </c>
      <c r="L14" s="8"/>
      <c r="M14" s="8"/>
      <c r="N14" s="8"/>
      <c r="O14" s="8"/>
      <c r="R14" s="43" t="s">
        <v>24</v>
      </c>
      <c r="S14" s="12">
        <v>9.31</v>
      </c>
      <c r="U14" s="43" t="s">
        <v>25</v>
      </c>
      <c r="V14" s="12">
        <v>9.41</v>
      </c>
      <c r="W14" s="43" t="s">
        <v>71</v>
      </c>
      <c r="X14" s="40">
        <f>V14+R9</f>
        <v>12.496978134033355</v>
      </c>
      <c r="Z14" s="65" t="s">
        <v>38</v>
      </c>
      <c r="AA14" s="78">
        <v>17</v>
      </c>
      <c r="AB14" s="69" t="s">
        <v>72</v>
      </c>
      <c r="AC14" s="68" t="s">
        <v>91</v>
      </c>
      <c r="AD14" s="80">
        <v>5.95</v>
      </c>
      <c r="AE14" s="69" t="s">
        <v>71</v>
      </c>
      <c r="AF14" s="68" t="s">
        <v>93</v>
      </c>
      <c r="AG14" s="80">
        <v>9.9833333333333325</v>
      </c>
      <c r="AH14" s="69" t="s">
        <v>71</v>
      </c>
      <c r="AI14" s="75" t="s">
        <v>93</v>
      </c>
      <c r="AJ14" s="151"/>
    </row>
    <row r="15" spans="1:36" ht="15.75" x14ac:dyDescent="0.25">
      <c r="H15" s="8" t="s">
        <v>20</v>
      </c>
      <c r="I15" s="8">
        <f>L3*L4*L5-1</f>
        <v>26</v>
      </c>
      <c r="J15" s="9">
        <f>SUMSQ(B4:D12)-L6</f>
        <v>397.60796296296394</v>
      </c>
      <c r="K15" s="8"/>
      <c r="L15" s="8"/>
      <c r="M15" s="8"/>
      <c r="N15" s="8"/>
      <c r="O15" s="8"/>
      <c r="R15" s="43" t="s">
        <v>25</v>
      </c>
      <c r="S15" s="12">
        <v>9.41</v>
      </c>
      <c r="U15" s="43" t="s">
        <v>23</v>
      </c>
      <c r="V15" s="12">
        <v>12.97</v>
      </c>
      <c r="W15" s="43" t="s">
        <v>72</v>
      </c>
      <c r="X15" s="40">
        <f>V15+R9</f>
        <v>16.056978134033358</v>
      </c>
      <c r="Z15" s="63" t="s">
        <v>39</v>
      </c>
      <c r="AA15" s="83">
        <v>7.8666666666666663</v>
      </c>
      <c r="AB15" s="70" t="s">
        <v>72</v>
      </c>
      <c r="AC15" s="73" t="s">
        <v>93</v>
      </c>
      <c r="AD15" s="81">
        <v>10.266666666666667</v>
      </c>
      <c r="AE15" s="70" t="s">
        <v>73</v>
      </c>
      <c r="AF15" s="73" t="s">
        <v>93</v>
      </c>
      <c r="AG15" s="81">
        <v>9.7666666666666675</v>
      </c>
      <c r="AH15" s="70" t="s">
        <v>71</v>
      </c>
      <c r="AI15" s="76" t="s">
        <v>93</v>
      </c>
      <c r="AJ15" s="152"/>
    </row>
    <row r="16" spans="1:36" x14ac:dyDescent="0.25">
      <c r="Z16" s="63" t="s">
        <v>106</v>
      </c>
      <c r="AA16" s="153">
        <f>R19</f>
        <v>6.0217543325709197</v>
      </c>
      <c r="AB16" s="154"/>
      <c r="AC16" s="154"/>
      <c r="AD16" s="154"/>
      <c r="AE16" s="154"/>
      <c r="AF16" s="154"/>
      <c r="AG16" s="154"/>
      <c r="AH16" s="154"/>
      <c r="AI16" s="155"/>
      <c r="AJ16" s="45"/>
    </row>
    <row r="18" spans="1:31" x14ac:dyDescent="0.25">
      <c r="A18" t="s">
        <v>22</v>
      </c>
      <c r="I18" t="s">
        <v>74</v>
      </c>
      <c r="J18" t="s">
        <v>75</v>
      </c>
      <c r="K18" t="s">
        <v>76</v>
      </c>
      <c r="R18" t="s">
        <v>74</v>
      </c>
      <c r="S18" t="s">
        <v>75</v>
      </c>
      <c r="T18" t="s">
        <v>76</v>
      </c>
      <c r="AB18" t="s">
        <v>161</v>
      </c>
    </row>
    <row r="19" spans="1:31" ht="15.75" x14ac:dyDescent="0.25">
      <c r="A19" s="130" t="s">
        <v>40</v>
      </c>
      <c r="B19" s="131" t="s">
        <v>19</v>
      </c>
      <c r="C19" s="131"/>
      <c r="D19" s="131"/>
      <c r="E19" s="128" t="s">
        <v>2</v>
      </c>
      <c r="F19" s="128" t="s">
        <v>3</v>
      </c>
      <c r="I19" s="42">
        <f>J19*K19</f>
        <v>6.0217543325709197</v>
      </c>
      <c r="J19">
        <v>3.649</v>
      </c>
      <c r="K19" s="41">
        <f>SQRT(K14/3)</f>
        <v>1.650247830246895</v>
      </c>
      <c r="R19" s="42">
        <f>S19*T19</f>
        <v>6.0217543325709197</v>
      </c>
      <c r="S19">
        <v>3.649</v>
      </c>
      <c r="T19" s="41">
        <f>SQRT(K14/3)</f>
        <v>1.650247830246895</v>
      </c>
      <c r="AB19" t="s">
        <v>157</v>
      </c>
    </row>
    <row r="20" spans="1:31" ht="15.75" x14ac:dyDescent="0.25">
      <c r="A20" s="130"/>
      <c r="B20" s="15" t="s">
        <v>23</v>
      </c>
      <c r="C20" s="15" t="s">
        <v>24</v>
      </c>
      <c r="D20" s="15" t="s">
        <v>25</v>
      </c>
      <c r="E20" s="129"/>
      <c r="F20" s="129"/>
    </row>
    <row r="21" spans="1:31" ht="15.75" x14ac:dyDescent="0.25">
      <c r="A21" s="10" t="s">
        <v>37</v>
      </c>
      <c r="B21" s="18">
        <f>E4</f>
        <v>42.15</v>
      </c>
      <c r="C21" s="18">
        <f>E5</f>
        <v>35.1</v>
      </c>
      <c r="D21" s="18">
        <f>E6</f>
        <v>25.45</v>
      </c>
      <c r="E21" s="20">
        <f>SUM(B21:D21)</f>
        <v>102.7</v>
      </c>
      <c r="F21" s="12">
        <f>E21/9</f>
        <v>11.411111111111111</v>
      </c>
      <c r="I21" t="s">
        <v>77</v>
      </c>
    </row>
    <row r="22" spans="1:31" ht="15.75" x14ac:dyDescent="0.25">
      <c r="A22" s="10" t="s">
        <v>38</v>
      </c>
      <c r="B22" s="18">
        <f>E7</f>
        <v>51</v>
      </c>
      <c r="C22" s="19">
        <f>E8</f>
        <v>17.850000000000001</v>
      </c>
      <c r="D22" s="19">
        <f>E9</f>
        <v>29.95</v>
      </c>
      <c r="E22" s="20">
        <f>SUM(B22:D22)</f>
        <v>98.8</v>
      </c>
      <c r="F22" s="12">
        <f>E22/9</f>
        <v>10.977777777777778</v>
      </c>
      <c r="I22" t="s">
        <v>85</v>
      </c>
      <c r="Q22" t="s">
        <v>86</v>
      </c>
      <c r="Y22" t="s">
        <v>87</v>
      </c>
    </row>
    <row r="23" spans="1:31" ht="15.75" x14ac:dyDescent="0.25">
      <c r="A23" s="10" t="s">
        <v>39</v>
      </c>
      <c r="B23" s="18">
        <f>E10</f>
        <v>23.599999999999998</v>
      </c>
      <c r="C23" s="19">
        <f>E11</f>
        <v>30.8</v>
      </c>
      <c r="D23" s="19">
        <f>E12</f>
        <v>29.300000000000004</v>
      </c>
      <c r="E23" s="20">
        <f>SUM(B23:D23)</f>
        <v>83.7</v>
      </c>
      <c r="F23" s="12">
        <f t="shared" ref="F23" si="5">E23/9</f>
        <v>9.3000000000000007</v>
      </c>
      <c r="I23" s="43" t="s">
        <v>83</v>
      </c>
      <c r="J23" s="43" t="s">
        <v>81</v>
      </c>
      <c r="L23" s="43" t="s">
        <v>84</v>
      </c>
      <c r="M23" s="43" t="s">
        <v>81</v>
      </c>
      <c r="N23" s="43" t="s">
        <v>82</v>
      </c>
      <c r="Q23" s="43" t="s">
        <v>83</v>
      </c>
      <c r="R23" s="43" t="s">
        <v>81</v>
      </c>
      <c r="T23" s="43" t="s">
        <v>84</v>
      </c>
      <c r="U23" s="43" t="s">
        <v>81</v>
      </c>
      <c r="V23" s="43" t="s">
        <v>82</v>
      </c>
      <c r="Y23" s="43" t="s">
        <v>83</v>
      </c>
      <c r="Z23" s="43" t="s">
        <v>81</v>
      </c>
      <c r="AB23" s="43" t="s">
        <v>84</v>
      </c>
      <c r="AC23" s="43" t="s">
        <v>81</v>
      </c>
      <c r="AD23" s="43" t="s">
        <v>82</v>
      </c>
    </row>
    <row r="24" spans="1:31" ht="15.75" x14ac:dyDescent="0.25">
      <c r="A24" s="10" t="s">
        <v>2</v>
      </c>
      <c r="B24" s="20">
        <f>SUM(B21:B23)</f>
        <v>116.75</v>
      </c>
      <c r="C24" s="20">
        <f t="shared" ref="C24:D24" si="6">SUM(C21:C23)</f>
        <v>83.75</v>
      </c>
      <c r="D24" s="20">
        <f t="shared" si="6"/>
        <v>84.7</v>
      </c>
      <c r="E24" s="11">
        <f>SUM(E21:E23)</f>
        <v>285.2</v>
      </c>
      <c r="F24" s="8"/>
      <c r="I24" s="43" t="s">
        <v>23</v>
      </c>
      <c r="J24" s="6">
        <v>14.049999999999999</v>
      </c>
      <c r="L24" s="43" t="s">
        <v>25</v>
      </c>
      <c r="M24" s="6">
        <v>8.4833333333333325</v>
      </c>
      <c r="N24" s="43" t="s">
        <v>71</v>
      </c>
      <c r="O24" s="40">
        <f>M24+I19</f>
        <v>14.505087665904252</v>
      </c>
      <c r="Q24" s="43" t="s">
        <v>23</v>
      </c>
      <c r="R24" s="6">
        <v>17</v>
      </c>
      <c r="T24" s="43" t="s">
        <v>24</v>
      </c>
      <c r="U24" s="6">
        <v>5.95</v>
      </c>
      <c r="V24" s="43" t="s">
        <v>71</v>
      </c>
      <c r="W24" s="40">
        <f>U24+R19</f>
        <v>11.971754332570921</v>
      </c>
      <c r="Y24" s="43" t="s">
        <v>23</v>
      </c>
      <c r="Z24" s="6">
        <v>7.8666666666666663</v>
      </c>
      <c r="AB24" s="43" t="s">
        <v>23</v>
      </c>
      <c r="AC24" s="6">
        <v>7.8666666666666663</v>
      </c>
      <c r="AD24" s="43" t="s">
        <v>71</v>
      </c>
      <c r="AE24" s="40">
        <f>AC24+R19</f>
        <v>13.888420999237585</v>
      </c>
    </row>
    <row r="25" spans="1:31" ht="15.75" x14ac:dyDescent="0.25">
      <c r="A25" s="10" t="s">
        <v>3</v>
      </c>
      <c r="B25" s="12">
        <f>B24/9</f>
        <v>12.972222222222221</v>
      </c>
      <c r="C25" s="12">
        <f t="shared" ref="C25:D25" si="7">C24/9</f>
        <v>9.3055555555555554</v>
      </c>
      <c r="D25" s="12">
        <f t="shared" si="7"/>
        <v>9.4111111111111114</v>
      </c>
      <c r="E25" s="8"/>
      <c r="F25" s="8"/>
      <c r="I25" s="43" t="s">
        <v>24</v>
      </c>
      <c r="J25" s="6">
        <v>11.700000000000001</v>
      </c>
      <c r="L25" s="43" t="s">
        <v>24</v>
      </c>
      <c r="M25" s="6">
        <v>11.700000000000001</v>
      </c>
      <c r="N25" s="43" t="s">
        <v>71</v>
      </c>
      <c r="O25" s="40">
        <f>M25+I19</f>
        <v>17.721754332570921</v>
      </c>
      <c r="Q25" s="43" t="s">
        <v>24</v>
      </c>
      <c r="R25" s="6">
        <v>5.95</v>
      </c>
      <c r="T25" s="43" t="s">
        <v>25</v>
      </c>
      <c r="U25" s="6">
        <v>9.9833333333333325</v>
      </c>
      <c r="V25" s="43" t="s">
        <v>71</v>
      </c>
      <c r="W25" s="40">
        <f>U25+R19</f>
        <v>16.005087665904252</v>
      </c>
      <c r="Y25" s="43" t="s">
        <v>24</v>
      </c>
      <c r="Z25" s="6">
        <v>10.266666666666667</v>
      </c>
      <c r="AB25" s="43" t="s">
        <v>25</v>
      </c>
      <c r="AC25" s="6">
        <v>9.7666666666666675</v>
      </c>
      <c r="AD25" s="43" t="s">
        <v>71</v>
      </c>
      <c r="AE25" s="40">
        <f>AC25+R19</f>
        <v>15.788420999237587</v>
      </c>
    </row>
    <row r="26" spans="1:31" ht="15.75" x14ac:dyDescent="0.25">
      <c r="I26" s="43" t="s">
        <v>25</v>
      </c>
      <c r="J26" s="6">
        <v>8.4833333333333325</v>
      </c>
      <c r="L26" s="43" t="s">
        <v>23</v>
      </c>
      <c r="M26" s="6">
        <v>14.049999999999999</v>
      </c>
      <c r="N26" s="43" t="s">
        <v>71</v>
      </c>
      <c r="O26" s="40">
        <f>M26+I19</f>
        <v>20.071754332570919</v>
      </c>
      <c r="Q26" s="43" t="s">
        <v>25</v>
      </c>
      <c r="R26" s="6">
        <v>9.9833333333333325</v>
      </c>
      <c r="T26" s="43" t="s">
        <v>23</v>
      </c>
      <c r="U26" s="6">
        <v>17</v>
      </c>
      <c r="V26" s="43" t="s">
        <v>72</v>
      </c>
      <c r="W26" s="40">
        <f>+U26+R19</f>
        <v>23.021754332570922</v>
      </c>
      <c r="Y26" s="43" t="s">
        <v>25</v>
      </c>
      <c r="Z26" s="6">
        <v>9.7666666666666675</v>
      </c>
      <c r="AB26" s="43" t="s">
        <v>24</v>
      </c>
      <c r="AC26" s="6">
        <v>10.266666666666667</v>
      </c>
      <c r="AD26" s="43" t="s">
        <v>71</v>
      </c>
      <c r="AE26" s="40">
        <f>AC26+R19</f>
        <v>16.288420999237587</v>
      </c>
    </row>
    <row r="29" spans="1:31" x14ac:dyDescent="0.25">
      <c r="I29" t="s">
        <v>88</v>
      </c>
      <c r="Q29" t="s">
        <v>89</v>
      </c>
      <c r="Y29" t="s">
        <v>90</v>
      </c>
    </row>
    <row r="30" spans="1:31" x14ac:dyDescent="0.25">
      <c r="I30" s="43" t="s">
        <v>79</v>
      </c>
      <c r="J30" s="43" t="s">
        <v>81</v>
      </c>
      <c r="L30" s="43" t="s">
        <v>79</v>
      </c>
      <c r="M30" s="43" t="s">
        <v>81</v>
      </c>
      <c r="N30" s="43" t="s">
        <v>82</v>
      </c>
      <c r="Q30" s="43" t="s">
        <v>79</v>
      </c>
      <c r="R30" s="43" t="s">
        <v>81</v>
      </c>
      <c r="T30" s="43" t="s">
        <v>94</v>
      </c>
      <c r="U30" s="43" t="s">
        <v>81</v>
      </c>
      <c r="V30" s="43" t="s">
        <v>82</v>
      </c>
      <c r="Y30" s="43" t="s">
        <v>79</v>
      </c>
      <c r="Z30" s="43" t="s">
        <v>81</v>
      </c>
      <c r="AB30" s="43" t="s">
        <v>94</v>
      </c>
      <c r="AC30" s="43" t="s">
        <v>81</v>
      </c>
      <c r="AD30" s="43" t="s">
        <v>82</v>
      </c>
    </row>
    <row r="31" spans="1:31" ht="15.75" x14ac:dyDescent="0.25">
      <c r="I31" s="43" t="s">
        <v>37</v>
      </c>
      <c r="J31" s="6">
        <v>14.049999999999999</v>
      </c>
      <c r="L31" s="43" t="s">
        <v>39</v>
      </c>
      <c r="M31" s="6">
        <v>7.8666666666666663</v>
      </c>
      <c r="N31" s="43" t="s">
        <v>72</v>
      </c>
      <c r="O31" s="40">
        <f>M31+I19</f>
        <v>13.888420999237585</v>
      </c>
      <c r="Q31" s="43" t="s">
        <v>37</v>
      </c>
      <c r="R31" s="6">
        <v>11.700000000000001</v>
      </c>
      <c r="T31" s="43" t="s">
        <v>38</v>
      </c>
      <c r="U31" s="6">
        <v>5.95</v>
      </c>
      <c r="V31" s="43" t="s">
        <v>71</v>
      </c>
      <c r="W31" s="40">
        <f>U31+R19</f>
        <v>11.971754332570921</v>
      </c>
      <c r="Y31" s="43" t="s">
        <v>37</v>
      </c>
      <c r="Z31" s="6">
        <v>8.4833333333333325</v>
      </c>
      <c r="AB31" s="43" t="s">
        <v>37</v>
      </c>
      <c r="AC31" s="6">
        <v>8.4833333333333325</v>
      </c>
      <c r="AD31" s="43" t="s">
        <v>71</v>
      </c>
      <c r="AE31" s="40">
        <f>AC31+R19</f>
        <v>14.505087665904252</v>
      </c>
    </row>
    <row r="32" spans="1:31" ht="15.75" x14ac:dyDescent="0.25">
      <c r="I32" s="43" t="s">
        <v>38</v>
      </c>
      <c r="J32" s="6">
        <v>17</v>
      </c>
      <c r="L32" s="43" t="s">
        <v>37</v>
      </c>
      <c r="M32" s="6">
        <v>14.049999999999999</v>
      </c>
      <c r="N32" s="43" t="s">
        <v>71</v>
      </c>
      <c r="O32" s="40">
        <f>M32+I19</f>
        <v>20.071754332570919</v>
      </c>
      <c r="Q32" s="43" t="s">
        <v>38</v>
      </c>
      <c r="R32" s="6">
        <v>5.95</v>
      </c>
      <c r="T32" s="43" t="s">
        <v>39</v>
      </c>
      <c r="U32" s="6">
        <v>10.266666666666667</v>
      </c>
      <c r="V32" s="43" t="s">
        <v>71</v>
      </c>
      <c r="W32" s="40">
        <f>U32+R19</f>
        <v>16.288420999237587</v>
      </c>
      <c r="Y32" s="43" t="s">
        <v>38</v>
      </c>
      <c r="Z32" s="6">
        <v>9.9833333333333325</v>
      </c>
      <c r="AB32" s="43" t="s">
        <v>39</v>
      </c>
      <c r="AC32" s="6">
        <v>9.7666666666666675</v>
      </c>
      <c r="AD32" s="43" t="s">
        <v>71</v>
      </c>
      <c r="AE32" s="40">
        <f>AC32+R19</f>
        <v>15.788420999237587</v>
      </c>
    </row>
    <row r="33" spans="9:31" ht="15.75" x14ac:dyDescent="0.25">
      <c r="I33" s="43" t="s">
        <v>39</v>
      </c>
      <c r="J33" s="6">
        <v>7.8666666666666663</v>
      </c>
      <c r="L33" s="43" t="s">
        <v>38</v>
      </c>
      <c r="M33" s="6">
        <v>17</v>
      </c>
      <c r="N33" s="43" t="s">
        <v>72</v>
      </c>
      <c r="O33" s="40">
        <f>M33+I19</f>
        <v>23.021754332570922</v>
      </c>
      <c r="Q33" s="43" t="s">
        <v>39</v>
      </c>
      <c r="R33" s="6">
        <v>10.266666666666667</v>
      </c>
      <c r="T33" s="43" t="s">
        <v>37</v>
      </c>
      <c r="U33" s="6">
        <v>11.700000000000001</v>
      </c>
      <c r="V33" s="43" t="s">
        <v>71</v>
      </c>
      <c r="W33" s="40">
        <f>+U33+R19</f>
        <v>17.721754332570921</v>
      </c>
      <c r="Y33" s="43" t="s">
        <v>39</v>
      </c>
      <c r="Z33" s="6">
        <v>9.7666666666666675</v>
      </c>
      <c r="AB33" s="43" t="s">
        <v>38</v>
      </c>
      <c r="AC33" s="6">
        <v>9.9833333333333325</v>
      </c>
      <c r="AD33" s="43" t="s">
        <v>71</v>
      </c>
      <c r="AE33" s="40">
        <f>AC33+R19</f>
        <v>16.005087665904252</v>
      </c>
    </row>
  </sheetData>
  <sortState xmlns:xlrd2="http://schemas.microsoft.com/office/spreadsheetml/2017/richdata2" ref="U13:X15">
    <sortCondition ref="V13:V15"/>
  </sortState>
  <mergeCells count="16">
    <mergeCell ref="AJ13:AJ15"/>
    <mergeCell ref="AA16:AI16"/>
    <mergeCell ref="Z11:Z12"/>
    <mergeCell ref="AA11:AI11"/>
    <mergeCell ref="AJ11:AJ12"/>
    <mergeCell ref="AA12:AC12"/>
    <mergeCell ref="AD12:AF12"/>
    <mergeCell ref="AG12:AI12"/>
    <mergeCell ref="A2:A3"/>
    <mergeCell ref="B2:D2"/>
    <mergeCell ref="E2:E3"/>
    <mergeCell ref="F2:F3"/>
    <mergeCell ref="A19:A20"/>
    <mergeCell ref="B19:D19"/>
    <mergeCell ref="E19:E20"/>
    <mergeCell ref="F19:F20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6B744-A575-4713-A7BD-2CE921667867}">
  <dimension ref="A1:AI33"/>
  <sheetViews>
    <sheetView topLeftCell="D17" zoomScale="98" zoomScaleNormal="98" workbookViewId="0">
      <selection activeCell="N38" sqref="N38"/>
    </sheetView>
  </sheetViews>
  <sheetFormatPr defaultRowHeight="15" x14ac:dyDescent="0.25"/>
  <cols>
    <col min="6" max="6" width="9" bestFit="1" customWidth="1"/>
    <col min="10" max="10" width="10.140625" bestFit="1" customWidth="1"/>
    <col min="12" max="12" width="9.85546875" bestFit="1" customWidth="1"/>
  </cols>
  <sheetData>
    <row r="1" spans="1:35" ht="15.75" x14ac:dyDescent="0.25">
      <c r="A1" s="1" t="s">
        <v>65</v>
      </c>
      <c r="B1" s="1"/>
      <c r="C1" s="1"/>
      <c r="D1" s="1"/>
      <c r="E1" s="1"/>
      <c r="F1" s="1"/>
    </row>
    <row r="2" spans="1:35" ht="15.75" x14ac:dyDescent="0.25">
      <c r="A2" s="126" t="s">
        <v>0</v>
      </c>
      <c r="B2" s="127" t="s">
        <v>1</v>
      </c>
      <c r="C2" s="127"/>
      <c r="D2" s="127"/>
      <c r="E2" s="128" t="s">
        <v>2</v>
      </c>
      <c r="F2" s="128" t="s">
        <v>3</v>
      </c>
      <c r="G2" t="s">
        <v>26</v>
      </c>
    </row>
    <row r="3" spans="1:35" ht="15.75" x14ac:dyDescent="0.25">
      <c r="A3" s="126"/>
      <c r="B3" s="2" t="s">
        <v>4</v>
      </c>
      <c r="C3" s="2" t="s">
        <v>5</v>
      </c>
      <c r="D3" s="2" t="s">
        <v>6</v>
      </c>
      <c r="E3" s="129"/>
      <c r="F3" s="129"/>
      <c r="G3" s="3" t="s">
        <v>27</v>
      </c>
      <c r="K3" t="s">
        <v>40</v>
      </c>
      <c r="L3">
        <v>3</v>
      </c>
    </row>
    <row r="4" spans="1:35" ht="15.75" x14ac:dyDescent="0.25">
      <c r="A4" s="13" t="s">
        <v>28</v>
      </c>
      <c r="B4" s="14">
        <v>14.8</v>
      </c>
      <c r="C4" s="14">
        <v>17.25</v>
      </c>
      <c r="D4" s="14">
        <v>19.5</v>
      </c>
      <c r="E4" s="16">
        <f>SUM(B4:D4)</f>
        <v>51.55</v>
      </c>
      <c r="F4" s="6">
        <f>E4/3</f>
        <v>17.183333333333334</v>
      </c>
      <c r="G4" t="s">
        <v>7</v>
      </c>
      <c r="K4" t="s">
        <v>19</v>
      </c>
      <c r="L4">
        <v>3</v>
      </c>
    </row>
    <row r="5" spans="1:35" ht="15.75" x14ac:dyDescent="0.25">
      <c r="A5" s="13" t="s">
        <v>29</v>
      </c>
      <c r="B5" s="14">
        <v>16.600000000000001</v>
      </c>
      <c r="C5" s="14">
        <v>18.600000000000001</v>
      </c>
      <c r="D5" s="14">
        <v>14.15</v>
      </c>
      <c r="E5" s="16">
        <f t="shared" ref="E5:E12" si="0">SUM(B5:D5)</f>
        <v>49.35</v>
      </c>
      <c r="F5" s="6">
        <f t="shared" ref="F5:F12" si="1">E5/3</f>
        <v>16.45</v>
      </c>
      <c r="K5" t="s">
        <v>8</v>
      </c>
      <c r="L5">
        <v>3</v>
      </c>
    </row>
    <row r="6" spans="1:35" ht="15.75" x14ac:dyDescent="0.25">
      <c r="A6" s="13" t="s">
        <v>30</v>
      </c>
      <c r="B6" s="14">
        <v>11.6</v>
      </c>
      <c r="C6" s="14">
        <v>8.85</v>
      </c>
      <c r="D6" s="14">
        <v>11.15</v>
      </c>
      <c r="E6" s="16">
        <f t="shared" si="0"/>
        <v>31.6</v>
      </c>
      <c r="F6" s="6">
        <f t="shared" si="1"/>
        <v>10.533333333333333</v>
      </c>
      <c r="H6" t="s">
        <v>9</v>
      </c>
      <c r="K6" t="s">
        <v>9</v>
      </c>
      <c r="L6">
        <f>E13^2/(L3*L4*L5)</f>
        <v>5003.4445370370368</v>
      </c>
    </row>
    <row r="7" spans="1:35" ht="15.75" x14ac:dyDescent="0.25">
      <c r="A7" s="13" t="s">
        <v>31</v>
      </c>
      <c r="B7" s="14">
        <v>18.45</v>
      </c>
      <c r="C7" s="14">
        <v>32</v>
      </c>
      <c r="D7" s="14">
        <v>13.95</v>
      </c>
      <c r="E7" s="16">
        <f t="shared" si="0"/>
        <v>64.400000000000006</v>
      </c>
      <c r="F7" s="6">
        <f t="shared" si="1"/>
        <v>21.466666666666669</v>
      </c>
      <c r="H7" t="s">
        <v>10</v>
      </c>
    </row>
    <row r="8" spans="1:35" ht="15.75" x14ac:dyDescent="0.25">
      <c r="A8" s="13" t="s">
        <v>32</v>
      </c>
      <c r="B8" s="14">
        <v>5.45</v>
      </c>
      <c r="C8" s="14">
        <v>7.75</v>
      </c>
      <c r="D8" s="14">
        <v>10.8</v>
      </c>
      <c r="E8" s="16">
        <f t="shared" si="0"/>
        <v>24</v>
      </c>
      <c r="F8" s="6">
        <f t="shared" si="1"/>
        <v>8</v>
      </c>
      <c r="H8" s="7" t="s">
        <v>11</v>
      </c>
      <c r="I8" s="7" t="s">
        <v>12</v>
      </c>
      <c r="J8" s="7" t="s">
        <v>13</v>
      </c>
      <c r="K8" s="7" t="s">
        <v>14</v>
      </c>
      <c r="L8" s="7" t="s">
        <v>15</v>
      </c>
      <c r="M8" s="7"/>
      <c r="N8" s="7" t="s">
        <v>16</v>
      </c>
      <c r="O8" s="7" t="s">
        <v>17</v>
      </c>
      <c r="Q8" s="1" t="s">
        <v>74</v>
      </c>
      <c r="R8" t="s">
        <v>75</v>
      </c>
      <c r="S8" t="s">
        <v>76</v>
      </c>
    </row>
    <row r="9" spans="1:35" ht="15.75" x14ac:dyDescent="0.25">
      <c r="A9" s="13" t="s">
        <v>33</v>
      </c>
      <c r="B9" s="14">
        <v>12.6</v>
      </c>
      <c r="C9" s="14">
        <v>10.050000000000001</v>
      </c>
      <c r="D9" s="14">
        <v>13.9</v>
      </c>
      <c r="E9" s="16">
        <f t="shared" si="0"/>
        <v>36.549999999999997</v>
      </c>
      <c r="F9" s="6">
        <f t="shared" si="1"/>
        <v>12.183333333333332</v>
      </c>
      <c r="H9" s="8" t="s">
        <v>18</v>
      </c>
      <c r="I9" s="8">
        <f>L5-1</f>
        <v>2</v>
      </c>
      <c r="J9" s="9">
        <f>SUMSQ(B13:D13)/9-L6</f>
        <v>3.7757407407416395</v>
      </c>
      <c r="K9" s="9">
        <f>J9/I9</f>
        <v>1.8878703703708197</v>
      </c>
      <c r="L9" s="9">
        <f>K9/K$14</f>
        <v>0.11496103171171435</v>
      </c>
      <c r="M9" s="8" t="str">
        <f>IF(L9&lt;N9,"tn",IF(L9&lt;O9,"*","**"))</f>
        <v>tn</v>
      </c>
      <c r="N9" s="8">
        <v>3.63</v>
      </c>
      <c r="O9" s="8">
        <v>6.23</v>
      </c>
      <c r="Q9" s="54">
        <f>R9*S9</f>
        <v>4.3765764017094435</v>
      </c>
      <c r="R9">
        <v>3.24</v>
      </c>
      <c r="S9">
        <f>SQRT(K14/(3*3))</f>
        <v>1.3507951857127911</v>
      </c>
    </row>
    <row r="10" spans="1:35" ht="15.75" x14ac:dyDescent="0.25">
      <c r="A10" s="13" t="s">
        <v>34</v>
      </c>
      <c r="B10" s="14">
        <v>15.35</v>
      </c>
      <c r="C10" s="14">
        <v>7.7</v>
      </c>
      <c r="D10" s="14">
        <v>7.75</v>
      </c>
      <c r="E10" s="16">
        <f t="shared" si="0"/>
        <v>30.8</v>
      </c>
      <c r="F10" s="6">
        <f t="shared" si="1"/>
        <v>10.266666666666667</v>
      </c>
      <c r="H10" s="8" t="s">
        <v>0</v>
      </c>
      <c r="I10" s="8">
        <f>L3*L4-1</f>
        <v>8</v>
      </c>
      <c r="J10" s="9">
        <f>SUMSQ(E4:E12)/3-L6</f>
        <v>411.87296296296336</v>
      </c>
      <c r="K10" s="9">
        <f t="shared" ref="K10:K13" si="2">J10/I10</f>
        <v>51.48412037037042</v>
      </c>
      <c r="L10" s="9">
        <f t="shared" ref="L10:L13" si="3">K10/K$14</f>
        <v>3.1351027525186033</v>
      </c>
      <c r="M10" s="8" t="str">
        <f t="shared" ref="M10:M13" si="4">IF(L10&lt;N10,"tn",IF(L10&lt;O10,"*","**"))</f>
        <v>*</v>
      </c>
      <c r="N10" s="8">
        <v>2.59</v>
      </c>
      <c r="O10" s="8">
        <v>3.89</v>
      </c>
      <c r="Y10" t="s">
        <v>159</v>
      </c>
      <c r="Z10" s="60"/>
      <c r="AA10" s="60"/>
      <c r="AC10" s="60"/>
      <c r="AF10" s="60"/>
    </row>
    <row r="11" spans="1:35" ht="15.75" x14ac:dyDescent="0.25">
      <c r="A11" s="13" t="s">
        <v>35</v>
      </c>
      <c r="B11" s="14">
        <v>13.2</v>
      </c>
      <c r="C11" s="14">
        <v>13.35</v>
      </c>
      <c r="D11" s="14">
        <v>14.2</v>
      </c>
      <c r="E11" s="16">
        <f t="shared" si="0"/>
        <v>40.75</v>
      </c>
      <c r="F11" s="6">
        <f t="shared" si="1"/>
        <v>13.583333333333334</v>
      </c>
      <c r="H11" s="8" t="s">
        <v>40</v>
      </c>
      <c r="I11" s="8">
        <f>L3-1</f>
        <v>2</v>
      </c>
      <c r="J11" s="9">
        <f>SUMSQ(E21:E23)/9-L6</f>
        <v>28.862407407407773</v>
      </c>
      <c r="K11" s="9">
        <f t="shared" si="2"/>
        <v>14.431203703703886</v>
      </c>
      <c r="L11" s="9">
        <f t="shared" si="3"/>
        <v>0.8787817705374773</v>
      </c>
      <c r="M11" s="8" t="str">
        <f t="shared" si="4"/>
        <v>tn</v>
      </c>
      <c r="N11" s="8">
        <v>3.63</v>
      </c>
      <c r="O11" s="8">
        <v>5.72</v>
      </c>
      <c r="Q11" t="s">
        <v>78</v>
      </c>
      <c r="Y11" s="156" t="s">
        <v>79</v>
      </c>
      <c r="Z11" s="158" t="s">
        <v>83</v>
      </c>
      <c r="AA11" s="158"/>
      <c r="AB11" s="158"/>
      <c r="AC11" s="158"/>
      <c r="AD11" s="158"/>
      <c r="AE11" s="158"/>
      <c r="AF11" s="158"/>
      <c r="AG11" s="158"/>
      <c r="AH11" s="158"/>
      <c r="AI11" s="156" t="s">
        <v>106</v>
      </c>
    </row>
    <row r="12" spans="1:35" ht="15.75" x14ac:dyDescent="0.25">
      <c r="A12" s="13" t="s">
        <v>36</v>
      </c>
      <c r="B12" s="14">
        <v>13.75</v>
      </c>
      <c r="C12" s="14">
        <v>11.4</v>
      </c>
      <c r="D12" s="14">
        <v>13.4</v>
      </c>
      <c r="E12" s="16">
        <f t="shared" si="0"/>
        <v>38.549999999999997</v>
      </c>
      <c r="F12" s="6">
        <f t="shared" si="1"/>
        <v>12.85</v>
      </c>
      <c r="H12" s="8" t="s">
        <v>19</v>
      </c>
      <c r="I12" s="8">
        <f>L4-1</f>
        <v>2</v>
      </c>
      <c r="J12" s="9">
        <f>SUMSQ(B24:D24)/9-L6</f>
        <v>100.91796296296252</v>
      </c>
      <c r="K12" s="9">
        <f t="shared" si="2"/>
        <v>50.45898148148126</v>
      </c>
      <c r="L12" s="9">
        <f t="shared" si="3"/>
        <v>3.0726773730200363</v>
      </c>
      <c r="M12" s="8" t="str">
        <f t="shared" si="4"/>
        <v>*</v>
      </c>
      <c r="N12" s="8">
        <v>3.05</v>
      </c>
      <c r="O12" s="8">
        <v>4.82</v>
      </c>
      <c r="Q12" s="43" t="s">
        <v>83</v>
      </c>
      <c r="R12" s="43" t="s">
        <v>80</v>
      </c>
      <c r="T12" s="43" t="s">
        <v>83</v>
      </c>
      <c r="U12" s="43" t="s">
        <v>81</v>
      </c>
      <c r="V12" s="43" t="s">
        <v>82</v>
      </c>
      <c r="Y12" s="156"/>
      <c r="Z12" s="158" t="s">
        <v>23</v>
      </c>
      <c r="AA12" s="158"/>
      <c r="AB12" s="158"/>
      <c r="AC12" s="158" t="s">
        <v>24</v>
      </c>
      <c r="AD12" s="158"/>
      <c r="AE12" s="158"/>
      <c r="AF12" s="158" t="s">
        <v>25</v>
      </c>
      <c r="AG12" s="158"/>
      <c r="AH12" s="158"/>
      <c r="AI12" s="156"/>
    </row>
    <row r="13" spans="1:35" ht="15.75" x14ac:dyDescent="0.25">
      <c r="A13" s="10" t="s">
        <v>20</v>
      </c>
      <c r="B13" s="17">
        <f>SUM(B4:B12)</f>
        <v>121.8</v>
      </c>
      <c r="C13" s="16">
        <f>SUM(C4:C12)</f>
        <v>126.95</v>
      </c>
      <c r="D13" s="16">
        <f>SUM(D4:D12)</f>
        <v>118.80000000000001</v>
      </c>
      <c r="E13" s="4">
        <f>SUM(E4:E12)</f>
        <v>367.55</v>
      </c>
      <c r="F13" s="4"/>
      <c r="H13" s="8" t="s">
        <v>41</v>
      </c>
      <c r="I13" s="8">
        <f>I11*I12</f>
        <v>4</v>
      </c>
      <c r="J13" s="9">
        <f>J10-J11-J12</f>
        <v>282.09259259259306</v>
      </c>
      <c r="K13" s="9">
        <f t="shared" si="2"/>
        <v>70.523148148148266</v>
      </c>
      <c r="L13" s="9">
        <f t="shared" si="3"/>
        <v>4.2944759332584495</v>
      </c>
      <c r="M13" s="11" t="str">
        <f t="shared" si="4"/>
        <v>**</v>
      </c>
      <c r="N13" s="8">
        <v>3.01</v>
      </c>
      <c r="O13" s="8">
        <v>3.76</v>
      </c>
      <c r="Q13" s="43" t="s">
        <v>23</v>
      </c>
      <c r="R13" s="12">
        <v>16.309999999999999</v>
      </c>
      <c r="T13" s="43" t="s">
        <v>25</v>
      </c>
      <c r="U13" s="12">
        <v>11.86</v>
      </c>
      <c r="V13" s="43" t="s">
        <v>71</v>
      </c>
      <c r="W13" s="40">
        <f>U13+Q9</f>
        <v>16.236576401709442</v>
      </c>
      <c r="Y13" s="45" t="s">
        <v>37</v>
      </c>
      <c r="Z13" s="6">
        <v>17.183333333333334</v>
      </c>
      <c r="AA13" s="67" t="s">
        <v>73</v>
      </c>
      <c r="AB13" s="66" t="s">
        <v>93</v>
      </c>
      <c r="AC13" s="6">
        <v>16.45</v>
      </c>
      <c r="AD13" s="67" t="s">
        <v>72</v>
      </c>
      <c r="AE13" s="66" t="s">
        <v>93</v>
      </c>
      <c r="AF13" s="6">
        <v>10.533333333333333</v>
      </c>
      <c r="AG13" s="67" t="s">
        <v>71</v>
      </c>
      <c r="AH13" s="66" t="s">
        <v>93</v>
      </c>
      <c r="AI13" s="160">
        <f>R19</f>
        <v>8.5373678609077928</v>
      </c>
    </row>
    <row r="14" spans="1:35" ht="15.75" x14ac:dyDescent="0.25">
      <c r="H14" s="8" t="s">
        <v>21</v>
      </c>
      <c r="I14" s="8">
        <f>I9*I10</f>
        <v>16</v>
      </c>
      <c r="J14" s="9">
        <f>J15-J9-J10</f>
        <v>262.74925925925891</v>
      </c>
      <c r="K14" s="9">
        <f>J14/I14</f>
        <v>16.421828703703682</v>
      </c>
      <c r="L14" s="8"/>
      <c r="M14" s="8"/>
      <c r="N14" s="8"/>
      <c r="O14" s="8"/>
      <c r="Q14" s="43" t="s">
        <v>24</v>
      </c>
      <c r="R14" s="12">
        <v>12.68</v>
      </c>
      <c r="T14" s="43" t="s">
        <v>24</v>
      </c>
      <c r="U14" s="12">
        <v>12.68</v>
      </c>
      <c r="V14" s="43" t="s">
        <v>73</v>
      </c>
      <c r="W14" s="40">
        <f>U14+Q9</f>
        <v>17.056576401709442</v>
      </c>
      <c r="Y14" s="45" t="s">
        <v>38</v>
      </c>
      <c r="Z14" s="6">
        <v>21.466666666666669</v>
      </c>
      <c r="AA14" s="67" t="s">
        <v>72</v>
      </c>
      <c r="AB14" s="66" t="s">
        <v>91</v>
      </c>
      <c r="AC14" s="6">
        <v>8</v>
      </c>
      <c r="AD14" s="67" t="s">
        <v>71</v>
      </c>
      <c r="AE14" s="66" t="s">
        <v>93</v>
      </c>
      <c r="AF14" s="6">
        <v>12.183333333333332</v>
      </c>
      <c r="AG14" s="67" t="s">
        <v>71</v>
      </c>
      <c r="AH14" s="66" t="s">
        <v>93</v>
      </c>
      <c r="AI14" s="161"/>
    </row>
    <row r="15" spans="1:35" ht="15.75" x14ac:dyDescent="0.25">
      <c r="H15" s="8" t="s">
        <v>20</v>
      </c>
      <c r="I15" s="8">
        <f>L3*L4*L5-1</f>
        <v>26</v>
      </c>
      <c r="J15" s="9">
        <f>SUMSQ(B4:D12)-L6</f>
        <v>678.3979629629639</v>
      </c>
      <c r="K15" s="8"/>
      <c r="L15" s="8"/>
      <c r="M15" s="8"/>
      <c r="N15" s="8"/>
      <c r="O15" s="8"/>
      <c r="Q15" s="43" t="s">
        <v>25</v>
      </c>
      <c r="R15" s="12">
        <v>11.86</v>
      </c>
      <c r="T15" s="43" t="s">
        <v>23</v>
      </c>
      <c r="U15" s="12">
        <v>16.309999999999999</v>
      </c>
      <c r="V15" s="43" t="s">
        <v>72</v>
      </c>
      <c r="W15" s="40">
        <f>U15+Q9</f>
        <v>20.686576401709441</v>
      </c>
      <c r="Y15" s="45" t="s">
        <v>39</v>
      </c>
      <c r="Z15" s="6">
        <v>10.266666666666667</v>
      </c>
      <c r="AA15" s="67" t="s">
        <v>71</v>
      </c>
      <c r="AB15" s="66" t="s">
        <v>93</v>
      </c>
      <c r="AC15" s="6">
        <v>13.583333333333334</v>
      </c>
      <c r="AD15" s="67" t="s">
        <v>73</v>
      </c>
      <c r="AE15" s="66" t="s">
        <v>93</v>
      </c>
      <c r="AF15" s="6">
        <v>12.85</v>
      </c>
      <c r="AG15" s="67" t="s">
        <v>71</v>
      </c>
      <c r="AH15" s="66" t="s">
        <v>93</v>
      </c>
      <c r="AI15" s="162"/>
    </row>
    <row r="16" spans="1:35" x14ac:dyDescent="0.25">
      <c r="Y16" s="45" t="s">
        <v>106</v>
      </c>
      <c r="Z16" s="163">
        <f>R19</f>
        <v>8.5373678609077928</v>
      </c>
      <c r="AA16" s="145"/>
      <c r="AB16" s="145"/>
      <c r="AC16" s="145"/>
      <c r="AD16" s="145"/>
      <c r="AE16" s="145"/>
      <c r="AF16" s="145"/>
      <c r="AG16" s="145"/>
      <c r="AH16" s="164"/>
      <c r="AI16" s="45"/>
    </row>
    <row r="18" spans="1:31" x14ac:dyDescent="0.25">
      <c r="A18" t="s">
        <v>22</v>
      </c>
      <c r="I18" t="s">
        <v>74</v>
      </c>
      <c r="J18" t="s">
        <v>75</v>
      </c>
      <c r="K18" t="s">
        <v>76</v>
      </c>
      <c r="R18" t="s">
        <v>74</v>
      </c>
      <c r="S18" t="s">
        <v>75</v>
      </c>
      <c r="T18" t="s">
        <v>76</v>
      </c>
      <c r="AA18" t="s">
        <v>161</v>
      </c>
    </row>
    <row r="19" spans="1:31" ht="15.75" x14ac:dyDescent="0.25">
      <c r="A19" s="130" t="s">
        <v>40</v>
      </c>
      <c r="B19" s="131" t="s">
        <v>19</v>
      </c>
      <c r="C19" s="131"/>
      <c r="D19" s="131"/>
      <c r="E19" s="128" t="s">
        <v>2</v>
      </c>
      <c r="F19" s="128" t="s">
        <v>3</v>
      </c>
      <c r="I19" s="54">
        <f>J19*K19</f>
        <v>8.5373678609077928</v>
      </c>
      <c r="J19">
        <v>3.649</v>
      </c>
      <c r="K19" s="41">
        <f>SQRT(K14/3)</f>
        <v>2.3396458922739911</v>
      </c>
      <c r="R19" s="54">
        <f>S19*T19</f>
        <v>8.5373678609077928</v>
      </c>
      <c r="S19">
        <v>3.649</v>
      </c>
      <c r="T19" s="41">
        <f>SQRT(K14/3)</f>
        <v>2.3396458922739911</v>
      </c>
      <c r="AA19" t="s">
        <v>157</v>
      </c>
    </row>
    <row r="20" spans="1:31" ht="15.75" x14ac:dyDescent="0.25">
      <c r="A20" s="130"/>
      <c r="B20" s="15" t="s">
        <v>23</v>
      </c>
      <c r="C20" s="15" t="s">
        <v>24</v>
      </c>
      <c r="D20" s="15" t="s">
        <v>25</v>
      </c>
      <c r="E20" s="129"/>
      <c r="F20" s="129"/>
    </row>
    <row r="21" spans="1:31" ht="15.75" x14ac:dyDescent="0.25">
      <c r="A21" s="10" t="s">
        <v>37</v>
      </c>
      <c r="B21" s="18">
        <f>E4</f>
        <v>51.55</v>
      </c>
      <c r="C21" s="18">
        <f>E5</f>
        <v>49.35</v>
      </c>
      <c r="D21" s="18">
        <f>E6</f>
        <v>31.6</v>
      </c>
      <c r="E21" s="20">
        <f>SUM(B21:D21)</f>
        <v>132.5</v>
      </c>
      <c r="F21" s="12">
        <f>E21/9</f>
        <v>14.722222222222221</v>
      </c>
      <c r="I21" t="s">
        <v>77</v>
      </c>
    </row>
    <row r="22" spans="1:31" ht="15.75" x14ac:dyDescent="0.25">
      <c r="A22" s="10" t="s">
        <v>38</v>
      </c>
      <c r="B22" s="18">
        <f>E7</f>
        <v>64.400000000000006</v>
      </c>
      <c r="C22" s="19">
        <f>E8</f>
        <v>24</v>
      </c>
      <c r="D22" s="19">
        <f>E9</f>
        <v>36.549999999999997</v>
      </c>
      <c r="E22" s="20">
        <f>SUM(B22:D22)</f>
        <v>124.95</v>
      </c>
      <c r="F22" s="12">
        <f>E22/9</f>
        <v>13.883333333333333</v>
      </c>
      <c r="I22" t="s">
        <v>85</v>
      </c>
      <c r="Q22" t="s">
        <v>86</v>
      </c>
      <c r="Y22" t="s">
        <v>87</v>
      </c>
    </row>
    <row r="23" spans="1:31" ht="15.75" x14ac:dyDescent="0.25">
      <c r="A23" s="10" t="s">
        <v>39</v>
      </c>
      <c r="B23" s="18">
        <f>E10</f>
        <v>30.8</v>
      </c>
      <c r="C23" s="19">
        <f>E11</f>
        <v>40.75</v>
      </c>
      <c r="D23" s="19">
        <f>E12</f>
        <v>38.549999999999997</v>
      </c>
      <c r="E23" s="20">
        <f>SUM(B23:D23)</f>
        <v>110.1</v>
      </c>
      <c r="F23" s="12">
        <f t="shared" ref="F23" si="5">E23/9</f>
        <v>12.233333333333333</v>
      </c>
      <c r="I23" s="43" t="s">
        <v>83</v>
      </c>
      <c r="J23" s="43" t="s">
        <v>81</v>
      </c>
      <c r="L23" s="43" t="s">
        <v>84</v>
      </c>
      <c r="M23" s="43" t="s">
        <v>81</v>
      </c>
      <c r="N23" s="43" t="s">
        <v>82</v>
      </c>
      <c r="Q23" s="43" t="s">
        <v>83</v>
      </c>
      <c r="R23" s="43" t="s">
        <v>81</v>
      </c>
      <c r="T23" s="43" t="s">
        <v>84</v>
      </c>
      <c r="U23" s="43" t="s">
        <v>81</v>
      </c>
      <c r="V23" s="43" t="s">
        <v>82</v>
      </c>
      <c r="Y23" s="43" t="s">
        <v>83</v>
      </c>
      <c r="Z23" s="43" t="s">
        <v>81</v>
      </c>
      <c r="AB23" s="43" t="s">
        <v>84</v>
      </c>
      <c r="AC23" s="43" t="s">
        <v>81</v>
      </c>
      <c r="AD23" s="43" t="s">
        <v>82</v>
      </c>
    </row>
    <row r="24" spans="1:31" ht="15.75" x14ac:dyDescent="0.25">
      <c r="A24" s="10" t="s">
        <v>2</v>
      </c>
      <c r="B24" s="20">
        <f>SUM(B21:B23)</f>
        <v>146.75</v>
      </c>
      <c r="C24" s="20">
        <f t="shared" ref="C24:D24" si="6">SUM(C21:C23)</f>
        <v>114.1</v>
      </c>
      <c r="D24" s="20">
        <f t="shared" si="6"/>
        <v>106.7</v>
      </c>
      <c r="E24" s="11">
        <f>SUM(E21:E23)</f>
        <v>367.54999999999995</v>
      </c>
      <c r="F24" s="8"/>
      <c r="I24" s="43" t="s">
        <v>23</v>
      </c>
      <c r="J24" s="6">
        <v>17.183333333333334</v>
      </c>
      <c r="L24" s="43" t="s">
        <v>25</v>
      </c>
      <c r="M24" s="6">
        <v>10.533333333333333</v>
      </c>
      <c r="N24" s="43" t="s">
        <v>71</v>
      </c>
      <c r="O24" s="40">
        <f>M24+I19</f>
        <v>19.070701194241124</v>
      </c>
      <c r="Q24" s="43" t="s">
        <v>23</v>
      </c>
      <c r="R24" s="6">
        <v>21.466666666666669</v>
      </c>
      <c r="T24" s="43" t="s">
        <v>24</v>
      </c>
      <c r="U24" s="6">
        <v>8</v>
      </c>
      <c r="V24" s="43" t="s">
        <v>71</v>
      </c>
      <c r="W24" s="40">
        <f>U24+R19</f>
        <v>16.537367860907793</v>
      </c>
      <c r="Y24" s="43" t="s">
        <v>23</v>
      </c>
      <c r="Z24" s="6">
        <v>10.266666666666667</v>
      </c>
      <c r="AB24" s="43" t="s">
        <v>23</v>
      </c>
      <c r="AC24" s="6">
        <v>10.266666666666667</v>
      </c>
      <c r="AD24" s="43" t="s">
        <v>71</v>
      </c>
      <c r="AE24" s="40">
        <f>AC24+R19</f>
        <v>18.804034527574458</v>
      </c>
    </row>
    <row r="25" spans="1:31" ht="15.75" x14ac:dyDescent="0.25">
      <c r="A25" s="10" t="s">
        <v>3</v>
      </c>
      <c r="B25" s="12">
        <f>B24/9</f>
        <v>16.305555555555557</v>
      </c>
      <c r="C25" s="12">
        <f t="shared" ref="C25" si="7">C24/9</f>
        <v>12.677777777777777</v>
      </c>
      <c r="D25" s="12">
        <f>D24/9</f>
        <v>11.855555555555556</v>
      </c>
      <c r="E25" s="8"/>
      <c r="F25" s="8"/>
      <c r="I25" s="43" t="s">
        <v>24</v>
      </c>
      <c r="J25" s="6">
        <v>16.45</v>
      </c>
      <c r="L25" s="43" t="s">
        <v>24</v>
      </c>
      <c r="M25" s="6">
        <v>16.45</v>
      </c>
      <c r="N25" s="43" t="s">
        <v>71</v>
      </c>
      <c r="O25" s="40">
        <f>M25+I19</f>
        <v>24.987367860907792</v>
      </c>
      <c r="Q25" s="43" t="s">
        <v>24</v>
      </c>
      <c r="R25" s="6">
        <v>8</v>
      </c>
      <c r="T25" s="43" t="s">
        <v>25</v>
      </c>
      <c r="U25" s="6">
        <v>12.183333333333332</v>
      </c>
      <c r="V25" s="43" t="s">
        <v>71</v>
      </c>
      <c r="W25" s="40">
        <f>+U25+R19</f>
        <v>20.720701194241123</v>
      </c>
      <c r="Y25" s="43" t="s">
        <v>24</v>
      </c>
      <c r="Z25" s="6">
        <v>13.583333333333334</v>
      </c>
      <c r="AB25" s="43" t="s">
        <v>25</v>
      </c>
      <c r="AC25" s="6">
        <v>12.85</v>
      </c>
      <c r="AD25" s="43" t="s">
        <v>71</v>
      </c>
      <c r="AE25" s="40">
        <f>AC25+R19</f>
        <v>21.387367860907794</v>
      </c>
    </row>
    <row r="26" spans="1:31" ht="15.75" x14ac:dyDescent="0.25">
      <c r="I26" s="43" t="s">
        <v>25</v>
      </c>
      <c r="J26" s="6">
        <v>10.533333333333333</v>
      </c>
      <c r="L26" s="43" t="s">
        <v>23</v>
      </c>
      <c r="M26" s="6">
        <v>17.183333333333334</v>
      </c>
      <c r="N26" s="43" t="s">
        <v>71</v>
      </c>
      <c r="O26" s="40">
        <f>M26+I19</f>
        <v>25.720701194241126</v>
      </c>
      <c r="Q26" s="43" t="s">
        <v>25</v>
      </c>
      <c r="R26" s="6">
        <v>12.183333333333332</v>
      </c>
      <c r="T26" s="43" t="s">
        <v>23</v>
      </c>
      <c r="U26" s="6">
        <v>21.466666666666669</v>
      </c>
      <c r="V26" s="43" t="s">
        <v>72</v>
      </c>
      <c r="W26" s="40">
        <f>U26+R19</f>
        <v>30.004034527574461</v>
      </c>
      <c r="Y26" s="43" t="s">
        <v>25</v>
      </c>
      <c r="Z26" s="6">
        <v>12.85</v>
      </c>
      <c r="AB26" s="43" t="s">
        <v>24</v>
      </c>
      <c r="AC26" s="6">
        <v>13.583333333333334</v>
      </c>
      <c r="AD26" s="43" t="s">
        <v>71</v>
      </c>
      <c r="AE26" s="40">
        <f>AC26+R19</f>
        <v>22.120701194241128</v>
      </c>
    </row>
    <row r="29" spans="1:31" x14ac:dyDescent="0.25">
      <c r="I29" t="s">
        <v>88</v>
      </c>
      <c r="Q29" t="s">
        <v>89</v>
      </c>
      <c r="Y29" t="s">
        <v>90</v>
      </c>
    </row>
    <row r="30" spans="1:31" x14ac:dyDescent="0.25">
      <c r="I30" s="43" t="s">
        <v>79</v>
      </c>
      <c r="J30" s="43" t="s">
        <v>81</v>
      </c>
      <c r="L30" s="43" t="s">
        <v>79</v>
      </c>
      <c r="M30" s="43" t="s">
        <v>81</v>
      </c>
      <c r="N30" s="43" t="s">
        <v>82</v>
      </c>
      <c r="Q30" s="43" t="s">
        <v>79</v>
      </c>
      <c r="R30" s="43" t="s">
        <v>81</v>
      </c>
      <c r="T30" s="43" t="s">
        <v>94</v>
      </c>
      <c r="U30" s="43" t="s">
        <v>81</v>
      </c>
      <c r="V30" s="43" t="s">
        <v>82</v>
      </c>
      <c r="Y30" s="43" t="s">
        <v>79</v>
      </c>
      <c r="Z30" s="43" t="s">
        <v>81</v>
      </c>
      <c r="AB30" s="43" t="s">
        <v>94</v>
      </c>
      <c r="AC30" s="43" t="s">
        <v>81</v>
      </c>
      <c r="AD30" s="43" t="s">
        <v>82</v>
      </c>
    </row>
    <row r="31" spans="1:31" ht="15.75" x14ac:dyDescent="0.25">
      <c r="I31" s="43" t="s">
        <v>37</v>
      </c>
      <c r="J31" s="6">
        <v>17.183333333333334</v>
      </c>
      <c r="L31" s="43" t="s">
        <v>39</v>
      </c>
      <c r="M31" s="6">
        <v>10.266666666666667</v>
      </c>
      <c r="N31" s="43" t="s">
        <v>71</v>
      </c>
      <c r="O31" s="40">
        <f>M31+I19</f>
        <v>18.804034527574458</v>
      </c>
      <c r="Q31" s="43" t="s">
        <v>37</v>
      </c>
      <c r="R31" s="6">
        <v>16.45</v>
      </c>
      <c r="T31" s="43" t="s">
        <v>38</v>
      </c>
      <c r="U31" s="6">
        <v>8</v>
      </c>
      <c r="V31" s="43" t="s">
        <v>71</v>
      </c>
      <c r="W31" s="40">
        <f>U31+R19</f>
        <v>16.537367860907793</v>
      </c>
      <c r="Y31" s="43" t="s">
        <v>37</v>
      </c>
      <c r="Z31" s="6">
        <v>10.533333333333333</v>
      </c>
      <c r="AB31" s="43" t="s">
        <v>37</v>
      </c>
      <c r="AC31" s="6">
        <v>10.533333333333333</v>
      </c>
      <c r="AD31" s="43" t="s">
        <v>71</v>
      </c>
      <c r="AE31" s="40">
        <f>AC31+R19</f>
        <v>19.070701194241124</v>
      </c>
    </row>
    <row r="32" spans="1:31" ht="15.75" x14ac:dyDescent="0.25">
      <c r="I32" s="43" t="s">
        <v>38</v>
      </c>
      <c r="J32" s="6">
        <v>21.466666666666669</v>
      </c>
      <c r="L32" s="43" t="s">
        <v>37</v>
      </c>
      <c r="M32" s="6">
        <v>17.183333333333334</v>
      </c>
      <c r="N32" s="43" t="s">
        <v>73</v>
      </c>
      <c r="O32" s="40">
        <f>M32+I19</f>
        <v>25.720701194241126</v>
      </c>
      <c r="Q32" s="43" t="s">
        <v>38</v>
      </c>
      <c r="R32" s="6">
        <v>8</v>
      </c>
      <c r="T32" s="43" t="s">
        <v>39</v>
      </c>
      <c r="U32" s="6">
        <v>13.583333333333334</v>
      </c>
      <c r="V32" s="43" t="s">
        <v>73</v>
      </c>
      <c r="W32" s="40">
        <f>+U32+R19</f>
        <v>22.120701194241128</v>
      </c>
      <c r="Y32" s="43" t="s">
        <v>38</v>
      </c>
      <c r="Z32" s="6">
        <v>12.183333333333332</v>
      </c>
      <c r="AB32" s="43" t="s">
        <v>38</v>
      </c>
      <c r="AC32" s="6">
        <v>12.183333333333332</v>
      </c>
      <c r="AD32" s="43" t="s">
        <v>71</v>
      </c>
      <c r="AE32" s="40">
        <f>AC32+R19</f>
        <v>20.720701194241123</v>
      </c>
    </row>
    <row r="33" spans="9:31" ht="15.75" x14ac:dyDescent="0.25">
      <c r="I33" s="43" t="s">
        <v>39</v>
      </c>
      <c r="J33" s="6">
        <v>10.266666666666667</v>
      </c>
      <c r="L33" s="43" t="s">
        <v>38</v>
      </c>
      <c r="M33" s="6">
        <v>21.466666666666669</v>
      </c>
      <c r="N33" s="43" t="s">
        <v>72</v>
      </c>
      <c r="O33" s="40">
        <f>M33+I19</f>
        <v>30.004034527574461</v>
      </c>
      <c r="Q33" s="43" t="s">
        <v>39</v>
      </c>
      <c r="R33" s="6">
        <v>13.583333333333334</v>
      </c>
      <c r="T33" s="43" t="s">
        <v>37</v>
      </c>
      <c r="U33" s="6">
        <v>16.45</v>
      </c>
      <c r="V33" s="43" t="s">
        <v>72</v>
      </c>
      <c r="W33" s="40">
        <f>U33+R19</f>
        <v>24.987367860907792</v>
      </c>
      <c r="Y33" s="43" t="s">
        <v>39</v>
      </c>
      <c r="Z33" s="6">
        <v>12.85</v>
      </c>
      <c r="AB33" s="43" t="s">
        <v>39</v>
      </c>
      <c r="AC33" s="6">
        <v>12.85</v>
      </c>
      <c r="AD33" s="43" t="s">
        <v>71</v>
      </c>
      <c r="AE33" s="40">
        <f>AC33+R19</f>
        <v>21.387367860907794</v>
      </c>
    </row>
  </sheetData>
  <sortState xmlns:xlrd2="http://schemas.microsoft.com/office/spreadsheetml/2017/richdata2" ref="T13:W15">
    <sortCondition ref="U13:U15"/>
  </sortState>
  <mergeCells count="16">
    <mergeCell ref="Z11:AH11"/>
    <mergeCell ref="AI11:AI12"/>
    <mergeCell ref="Z12:AB12"/>
    <mergeCell ref="AC12:AE12"/>
    <mergeCell ref="AF12:AH12"/>
    <mergeCell ref="A2:A3"/>
    <mergeCell ref="B2:D2"/>
    <mergeCell ref="E2:E3"/>
    <mergeCell ref="F2:F3"/>
    <mergeCell ref="Y11:Y12"/>
    <mergeCell ref="A19:A20"/>
    <mergeCell ref="B19:D19"/>
    <mergeCell ref="E19:E20"/>
    <mergeCell ref="F19:F20"/>
    <mergeCell ref="AI13:AI15"/>
    <mergeCell ref="Z16:AH16"/>
  </mergeCells>
  <phoneticPr fontId="5" type="noConversion"/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8ECA9-48DC-4831-96A4-9BB28E5A419C}">
  <dimension ref="A1:AH26"/>
  <sheetViews>
    <sheetView topLeftCell="X8" zoomScale="84" workbookViewId="0">
      <selection activeCell="AL22" sqref="AL22"/>
    </sheetView>
  </sheetViews>
  <sheetFormatPr defaultRowHeight="15" x14ac:dyDescent="0.25"/>
  <cols>
    <col min="5" max="5" width="3.140625" customWidth="1"/>
    <col min="20" max="20" width="9.5703125" bestFit="1" customWidth="1"/>
    <col min="22" max="22" width="9.5703125" bestFit="1" customWidth="1"/>
  </cols>
  <sheetData>
    <row r="1" spans="1:25" x14ac:dyDescent="0.25">
      <c r="K1" t="s">
        <v>10</v>
      </c>
    </row>
    <row r="2" spans="1:25" x14ac:dyDescent="0.25">
      <c r="A2" t="s">
        <v>42</v>
      </c>
      <c r="F2" t="s">
        <v>43</v>
      </c>
      <c r="K2" t="s">
        <v>44</v>
      </c>
    </row>
    <row r="3" spans="1:25" ht="15.75" x14ac:dyDescent="0.25">
      <c r="A3" s="165" t="s">
        <v>0</v>
      </c>
      <c r="B3" s="167" t="s">
        <v>1</v>
      </c>
      <c r="C3" s="168"/>
      <c r="D3" s="169"/>
      <c r="F3" s="165" t="s">
        <v>0</v>
      </c>
      <c r="G3" s="167" t="s">
        <v>1</v>
      </c>
      <c r="H3" s="168"/>
      <c r="I3" s="169"/>
      <c r="K3" s="165" t="s">
        <v>0</v>
      </c>
      <c r="L3" s="167" t="s">
        <v>1</v>
      </c>
      <c r="M3" s="168"/>
      <c r="N3" s="169"/>
      <c r="O3" s="165" t="s">
        <v>2</v>
      </c>
      <c r="P3" s="165" t="s">
        <v>3</v>
      </c>
      <c r="Q3" t="s">
        <v>45</v>
      </c>
      <c r="U3" s="21" t="s">
        <v>40</v>
      </c>
      <c r="V3" s="22">
        <v>3</v>
      </c>
    </row>
    <row r="4" spans="1:25" ht="15.75" x14ac:dyDescent="0.25">
      <c r="A4" s="166"/>
      <c r="B4" s="15" t="s">
        <v>4</v>
      </c>
      <c r="C4" s="15" t="s">
        <v>5</v>
      </c>
      <c r="D4" s="15" t="s">
        <v>6</v>
      </c>
      <c r="F4" s="166"/>
      <c r="G4" s="15" t="s">
        <v>4</v>
      </c>
      <c r="H4" s="15" t="s">
        <v>5</v>
      </c>
      <c r="I4" s="15" t="s">
        <v>6</v>
      </c>
      <c r="K4" s="166"/>
      <c r="L4" s="15" t="s">
        <v>4</v>
      </c>
      <c r="M4" s="15" t="s">
        <v>5</v>
      </c>
      <c r="N4" s="15" t="s">
        <v>6</v>
      </c>
      <c r="O4" s="166"/>
      <c r="P4" s="166"/>
      <c r="Q4" s="23" t="s">
        <v>46</v>
      </c>
      <c r="U4" s="21" t="s">
        <v>19</v>
      </c>
      <c r="V4" s="22">
        <v>3</v>
      </c>
    </row>
    <row r="5" spans="1:25" ht="15.75" x14ac:dyDescent="0.25">
      <c r="A5" s="13" t="s">
        <v>28</v>
      </c>
      <c r="B5" s="14">
        <v>11.75</v>
      </c>
      <c r="C5" s="14">
        <v>14.15</v>
      </c>
      <c r="D5" s="14">
        <v>16.25</v>
      </c>
      <c r="F5" s="13" t="s">
        <v>28</v>
      </c>
      <c r="G5" s="14">
        <v>14.8</v>
      </c>
      <c r="H5" s="14">
        <v>17.25</v>
      </c>
      <c r="I5" s="14">
        <v>19.5</v>
      </c>
      <c r="K5" s="13" t="s">
        <v>28</v>
      </c>
      <c r="L5" s="24">
        <f>B5/G5</f>
        <v>0.79391891891891886</v>
      </c>
      <c r="M5" s="24">
        <f>C5/H5</f>
        <v>0.82028985507246377</v>
      </c>
      <c r="N5" s="24">
        <f t="shared" ref="M5:N13" si="0">D5/I5</f>
        <v>0.83333333333333337</v>
      </c>
      <c r="O5" s="25">
        <f t="shared" ref="O5:O13" si="1">SUM(L5:N5)</f>
        <v>2.4475421073247161</v>
      </c>
      <c r="P5" s="26">
        <f>O5/3</f>
        <v>0.81584736910823874</v>
      </c>
      <c r="Q5" t="s">
        <v>47</v>
      </c>
      <c r="U5" s="21" t="s">
        <v>8</v>
      </c>
      <c r="V5" s="22">
        <v>3</v>
      </c>
    </row>
    <row r="6" spans="1:25" ht="15.75" x14ac:dyDescent="0.25">
      <c r="A6" s="13" t="s">
        <v>29</v>
      </c>
      <c r="B6" s="14">
        <v>11.85</v>
      </c>
      <c r="C6" s="14">
        <v>12.35</v>
      </c>
      <c r="D6" s="14">
        <v>10.9</v>
      </c>
      <c r="F6" s="13" t="s">
        <v>29</v>
      </c>
      <c r="G6" s="14">
        <v>16.600000000000001</v>
      </c>
      <c r="H6" s="14">
        <v>18.600000000000001</v>
      </c>
      <c r="I6" s="14">
        <v>14.15</v>
      </c>
      <c r="K6" s="13" t="s">
        <v>29</v>
      </c>
      <c r="L6" s="24">
        <f t="shared" ref="L6:L13" si="2">B6/G6</f>
        <v>0.71385542168674687</v>
      </c>
      <c r="M6" s="24">
        <f t="shared" si="0"/>
        <v>0.66397849462365588</v>
      </c>
      <c r="N6" s="24">
        <f t="shared" si="0"/>
        <v>0.77031802120141346</v>
      </c>
      <c r="O6" s="25">
        <f t="shared" si="1"/>
        <v>2.1481519375118161</v>
      </c>
      <c r="P6" s="26">
        <f>O6/3</f>
        <v>0.71605064583727207</v>
      </c>
      <c r="U6" s="21" t="s">
        <v>9</v>
      </c>
      <c r="V6" s="27">
        <f>O14^2/(V3*V4*V5)</f>
        <v>16.214054777632359</v>
      </c>
    </row>
    <row r="7" spans="1:25" ht="15.75" x14ac:dyDescent="0.25">
      <c r="A7" s="13" t="s">
        <v>30</v>
      </c>
      <c r="B7" s="14">
        <v>9.4</v>
      </c>
      <c r="C7" s="14">
        <v>6.6</v>
      </c>
      <c r="D7" s="14">
        <v>9.4499999999999993</v>
      </c>
      <c r="F7" s="13" t="s">
        <v>30</v>
      </c>
      <c r="G7" s="14">
        <v>11.6</v>
      </c>
      <c r="H7" s="14">
        <v>8.85</v>
      </c>
      <c r="I7" s="14">
        <v>11.15</v>
      </c>
      <c r="K7" s="13" t="s">
        <v>30</v>
      </c>
      <c r="L7" s="24">
        <f t="shared" si="2"/>
        <v>0.81034482758620696</v>
      </c>
      <c r="M7" s="24">
        <f t="shared" si="0"/>
        <v>0.74576271186440679</v>
      </c>
      <c r="N7" s="24">
        <f t="shared" si="0"/>
        <v>0.84753363228699541</v>
      </c>
      <c r="O7" s="25">
        <f t="shared" si="1"/>
        <v>2.4036411717376094</v>
      </c>
      <c r="P7" s="26">
        <f>O7/3</f>
        <v>0.80121372391253642</v>
      </c>
      <c r="U7" s="21"/>
      <c r="V7" s="27"/>
    </row>
    <row r="8" spans="1:25" ht="15.75" x14ac:dyDescent="0.25">
      <c r="A8" s="13" t="s">
        <v>31</v>
      </c>
      <c r="B8" s="14">
        <v>15.25</v>
      </c>
      <c r="C8" s="14">
        <v>23.2</v>
      </c>
      <c r="D8" s="14">
        <v>12.55</v>
      </c>
      <c r="F8" s="13" t="s">
        <v>31</v>
      </c>
      <c r="G8" s="14">
        <v>18.45</v>
      </c>
      <c r="H8" s="14">
        <v>32</v>
      </c>
      <c r="I8" s="14">
        <v>13.95</v>
      </c>
      <c r="K8" s="13" t="s">
        <v>31</v>
      </c>
      <c r="L8" s="24">
        <f t="shared" si="2"/>
        <v>0.82655826558265588</v>
      </c>
      <c r="M8" s="24">
        <f t="shared" si="0"/>
        <v>0.72499999999999998</v>
      </c>
      <c r="N8" s="24">
        <f t="shared" si="0"/>
        <v>0.89964157706093195</v>
      </c>
      <c r="O8" s="25">
        <f t="shared" si="1"/>
        <v>2.4511998426435877</v>
      </c>
      <c r="P8" s="26">
        <f t="shared" ref="P8:P13" si="3">O8/3</f>
        <v>0.8170666142145292</v>
      </c>
      <c r="R8" s="28" t="s">
        <v>10</v>
      </c>
      <c r="S8" s="29"/>
      <c r="T8" s="29"/>
      <c r="U8" s="29"/>
      <c r="V8" s="29"/>
      <c r="W8" s="29"/>
      <c r="X8" s="29"/>
      <c r="Y8" s="29"/>
    </row>
    <row r="9" spans="1:25" ht="15.75" x14ac:dyDescent="0.25">
      <c r="A9" s="13" t="s">
        <v>32</v>
      </c>
      <c r="B9" s="14">
        <v>3.75</v>
      </c>
      <c r="C9" s="14">
        <v>6.35</v>
      </c>
      <c r="D9" s="14">
        <v>7.75</v>
      </c>
      <c r="F9" s="13" t="s">
        <v>32</v>
      </c>
      <c r="G9" s="14">
        <v>5.45</v>
      </c>
      <c r="H9" s="14">
        <v>7.75</v>
      </c>
      <c r="I9" s="14">
        <v>10.8</v>
      </c>
      <c r="K9" s="13" t="s">
        <v>32</v>
      </c>
      <c r="L9" s="24">
        <f t="shared" si="2"/>
        <v>0.68807339449541283</v>
      </c>
      <c r="M9" s="24">
        <f t="shared" si="0"/>
        <v>0.8193548387096774</v>
      </c>
      <c r="N9" s="24">
        <f t="shared" si="0"/>
        <v>0.71759259259259256</v>
      </c>
      <c r="O9" s="25">
        <f t="shared" si="1"/>
        <v>2.2250208257976829</v>
      </c>
      <c r="P9" s="26">
        <f t="shared" si="3"/>
        <v>0.7416736085992276</v>
      </c>
      <c r="R9" s="30" t="s">
        <v>11</v>
      </c>
      <c r="S9" s="30" t="s">
        <v>12</v>
      </c>
      <c r="T9" s="30" t="s">
        <v>13</v>
      </c>
      <c r="U9" s="30" t="s">
        <v>14</v>
      </c>
      <c r="V9" s="30" t="s">
        <v>15</v>
      </c>
      <c r="W9" s="30"/>
      <c r="X9" s="30" t="s">
        <v>16</v>
      </c>
      <c r="Y9" s="30" t="s">
        <v>17</v>
      </c>
    </row>
    <row r="10" spans="1:25" ht="15.75" x14ac:dyDescent="0.25">
      <c r="A10" s="13" t="s">
        <v>33</v>
      </c>
      <c r="B10" s="14">
        <v>10.65</v>
      </c>
      <c r="C10" s="14">
        <v>8.1</v>
      </c>
      <c r="D10" s="14">
        <v>11.2</v>
      </c>
      <c r="F10" s="13" t="s">
        <v>33</v>
      </c>
      <c r="G10" s="14">
        <v>12.6</v>
      </c>
      <c r="H10" s="14">
        <v>10.050000000000001</v>
      </c>
      <c r="I10" s="14">
        <v>13.9</v>
      </c>
      <c r="K10" s="13" t="s">
        <v>33</v>
      </c>
      <c r="L10" s="24">
        <f t="shared" si="2"/>
        <v>0.84523809523809534</v>
      </c>
      <c r="M10" s="24">
        <f t="shared" si="0"/>
        <v>0.80597014925373123</v>
      </c>
      <c r="N10" s="24">
        <f t="shared" si="0"/>
        <v>0.80575539568345311</v>
      </c>
      <c r="O10" s="25">
        <f t="shared" si="1"/>
        <v>2.4569636401752799</v>
      </c>
      <c r="P10" s="26">
        <f t="shared" si="3"/>
        <v>0.8189878800584266</v>
      </c>
      <c r="R10" s="31" t="s">
        <v>18</v>
      </c>
      <c r="S10" s="31">
        <v>2</v>
      </c>
      <c r="T10" s="32">
        <f>SUMSQ(L14:N14)/9-V6</f>
        <v>1.6892947585592566E-2</v>
      </c>
      <c r="U10" s="32">
        <f>T10/S10</f>
        <v>8.446473792796283E-3</v>
      </c>
      <c r="V10" s="32">
        <f>U10/$U$15</f>
        <v>2.7116234890728208</v>
      </c>
      <c r="W10" s="31" t="str">
        <f>IF(V10&lt;X10,"Tn",IF(V10&lt;Y10,"*","**"))</f>
        <v>Tn</v>
      </c>
      <c r="X10" s="33">
        <f>FINV(0.05,S10,$S$15)</f>
        <v>3.6337234675916301</v>
      </c>
      <c r="Y10" s="33">
        <f>FINV(0.01,S10,$S$15)</f>
        <v>6.2262352803113821</v>
      </c>
    </row>
    <row r="11" spans="1:25" ht="15.75" x14ac:dyDescent="0.25">
      <c r="A11" s="13" t="s">
        <v>34</v>
      </c>
      <c r="B11" s="14">
        <v>12.55</v>
      </c>
      <c r="C11" s="14">
        <v>5.0999999999999996</v>
      </c>
      <c r="D11" s="14">
        <v>5.95</v>
      </c>
      <c r="F11" s="13" t="s">
        <v>34</v>
      </c>
      <c r="G11" s="14">
        <v>15.35</v>
      </c>
      <c r="H11" s="14">
        <v>7.7</v>
      </c>
      <c r="I11" s="14">
        <v>7.75</v>
      </c>
      <c r="K11" s="13" t="s">
        <v>34</v>
      </c>
      <c r="L11" s="24">
        <f t="shared" si="2"/>
        <v>0.8175895765472313</v>
      </c>
      <c r="M11" s="24">
        <f t="shared" si="0"/>
        <v>0.66233766233766223</v>
      </c>
      <c r="N11" s="24">
        <f t="shared" si="0"/>
        <v>0.76774193548387104</v>
      </c>
      <c r="O11" s="25">
        <f t="shared" si="1"/>
        <v>2.2476691743687649</v>
      </c>
      <c r="P11" s="26">
        <f t="shared" si="3"/>
        <v>0.74922305812292167</v>
      </c>
      <c r="R11" s="31" t="s">
        <v>0</v>
      </c>
      <c r="S11" s="31">
        <v>8</v>
      </c>
      <c r="T11" s="32">
        <f>SUMSQ(O5:O13)/3-V6</f>
        <v>3.5871118114044975E-2</v>
      </c>
      <c r="U11" s="32">
        <f t="shared" ref="U11:U15" si="4">T11/S11</f>
        <v>4.4838897642556219E-3</v>
      </c>
      <c r="V11" s="32">
        <f>U11/$U$15</f>
        <v>1.4394907396194636</v>
      </c>
      <c r="W11" s="31" t="str">
        <f t="shared" ref="W11:W14" si="5">IF(V11&lt;X11,"Tn",IF(V11&lt;Y11,"*","**"))</f>
        <v>Tn</v>
      </c>
      <c r="X11" s="33">
        <f>FINV(0.05,S11,$S$15)</f>
        <v>2.5910961798744014</v>
      </c>
      <c r="Y11" s="33">
        <f>FINV(0.01,S11,$S$15)</f>
        <v>3.8895721399261927</v>
      </c>
    </row>
    <row r="12" spans="1:25" ht="15.75" x14ac:dyDescent="0.25">
      <c r="A12" s="13" t="s">
        <v>35</v>
      </c>
      <c r="B12" s="14">
        <v>9.3000000000000007</v>
      </c>
      <c r="C12" s="14">
        <v>10.25</v>
      </c>
      <c r="D12" s="14">
        <v>11.25</v>
      </c>
      <c r="F12" s="13" t="s">
        <v>35</v>
      </c>
      <c r="G12" s="14">
        <v>13.2</v>
      </c>
      <c r="H12" s="14">
        <v>13.35</v>
      </c>
      <c r="I12" s="14">
        <v>14.2</v>
      </c>
      <c r="K12" s="13" t="s">
        <v>35</v>
      </c>
      <c r="L12" s="24">
        <f t="shared" si="2"/>
        <v>0.70454545454545459</v>
      </c>
      <c r="M12" s="24">
        <f t="shared" si="0"/>
        <v>0.76779026217228463</v>
      </c>
      <c r="N12" s="24">
        <f t="shared" si="0"/>
        <v>0.79225352112676062</v>
      </c>
      <c r="O12" s="25">
        <f t="shared" si="1"/>
        <v>2.2645892378444996</v>
      </c>
      <c r="P12" s="26">
        <f t="shared" si="3"/>
        <v>0.75486307928149987</v>
      </c>
      <c r="R12" s="31" t="s">
        <v>40</v>
      </c>
      <c r="S12" s="31">
        <v>2</v>
      </c>
      <c r="T12" s="32">
        <f>SUMSQ(L23:N23)/9-V6</f>
        <v>6.6215865985306266E-3</v>
      </c>
      <c r="U12" s="32">
        <f>T12/S12</f>
        <v>3.3107932992653133E-3</v>
      </c>
      <c r="V12" s="32">
        <f>U12/$U$15</f>
        <v>1.0628843583708791</v>
      </c>
      <c r="W12" s="31" t="str">
        <f t="shared" si="5"/>
        <v>Tn</v>
      </c>
      <c r="X12" s="33">
        <f>FINV(0.05,S12,$S$15)</f>
        <v>3.6337234675916301</v>
      </c>
      <c r="Y12" s="33">
        <f>FINV(0.01,S12,$S$15)</f>
        <v>6.2262352803113821</v>
      </c>
    </row>
    <row r="13" spans="1:25" ht="15.75" x14ac:dyDescent="0.25">
      <c r="A13" s="13" t="s">
        <v>36</v>
      </c>
      <c r="B13" s="14">
        <v>9.5500000000000007</v>
      </c>
      <c r="C13" s="14">
        <v>8.4</v>
      </c>
      <c r="D13" s="14">
        <v>11.35</v>
      </c>
      <c r="F13" s="13" t="s">
        <v>36</v>
      </c>
      <c r="G13" s="14">
        <v>13.75</v>
      </c>
      <c r="H13" s="14">
        <v>11.4</v>
      </c>
      <c r="I13" s="14">
        <v>13.4</v>
      </c>
      <c r="K13" s="13" t="s">
        <v>36</v>
      </c>
      <c r="L13" s="24">
        <f t="shared" si="2"/>
        <v>0.69454545454545458</v>
      </c>
      <c r="M13" s="24">
        <f t="shared" si="0"/>
        <v>0.73684210526315785</v>
      </c>
      <c r="N13" s="24">
        <f t="shared" si="0"/>
        <v>0.84701492537313428</v>
      </c>
      <c r="O13" s="25">
        <f t="shared" si="1"/>
        <v>2.2784024851817466</v>
      </c>
      <c r="P13" s="26">
        <f t="shared" si="3"/>
        <v>0.7594674950605822</v>
      </c>
      <c r="R13" s="31" t="s">
        <v>19</v>
      </c>
      <c r="S13" s="31">
        <v>2</v>
      </c>
      <c r="T13" s="32">
        <f>SUMSQ(O20:O22)/9-V6</f>
        <v>1.8889836810199512E-2</v>
      </c>
      <c r="U13" s="32">
        <f t="shared" si="4"/>
        <v>9.4449184050997559E-3</v>
      </c>
      <c r="V13" s="32">
        <f>U13/$U$15</f>
        <v>3.0321603106715993</v>
      </c>
      <c r="W13" s="31" t="str">
        <f t="shared" si="5"/>
        <v>Tn</v>
      </c>
      <c r="X13" s="33">
        <f>FINV(0.05,S13,$S$15)</f>
        <v>3.6337234675916301</v>
      </c>
      <c r="Y13" s="33">
        <f>FINV(0.01,S13,$S$15)</f>
        <v>6.2262352803113821</v>
      </c>
    </row>
    <row r="14" spans="1:25" ht="15.75" x14ac:dyDescent="0.25">
      <c r="K14" s="15" t="s">
        <v>20</v>
      </c>
      <c r="L14" s="25">
        <f>SUM(L5:L13)</f>
        <v>6.8946694091461778</v>
      </c>
      <c r="M14" s="25">
        <f>SUM(M5:M13)</f>
        <v>6.7473260792970393</v>
      </c>
      <c r="N14" s="25">
        <f>SUM(N5:N13)</f>
        <v>7.2811849341424866</v>
      </c>
      <c r="O14" s="26">
        <f>SUM(L14:N14)</f>
        <v>20.923180422585705</v>
      </c>
      <c r="P14" s="26"/>
      <c r="R14" s="31" t="s">
        <v>41</v>
      </c>
      <c r="S14" s="31">
        <v>5</v>
      </c>
      <c r="T14" s="32">
        <f>T11-T12-T13</f>
        <v>1.0359694705314837E-2</v>
      </c>
      <c r="U14" s="32">
        <f t="shared" si="4"/>
        <v>2.0719389410629673E-3</v>
      </c>
      <c r="V14" s="32">
        <f>U14/$U$15</f>
        <v>0.66516731577415011</v>
      </c>
      <c r="W14" s="31" t="str">
        <f t="shared" si="5"/>
        <v>Tn</v>
      </c>
      <c r="X14" s="33">
        <f>FINV(0.05,S14,$S$15)</f>
        <v>2.8524091650819878</v>
      </c>
      <c r="Y14" s="33">
        <f>FINV(0.01,S14,$S$15)</f>
        <v>4.4374204955396026</v>
      </c>
    </row>
    <row r="15" spans="1:25" ht="15.75" x14ac:dyDescent="0.25">
      <c r="K15" s="34"/>
      <c r="L15" s="35"/>
      <c r="M15" s="35"/>
      <c r="N15" s="35"/>
      <c r="O15" s="35"/>
      <c r="P15" s="36"/>
      <c r="R15" s="31" t="s">
        <v>21</v>
      </c>
      <c r="S15" s="31">
        <f>S16-S10-S11</f>
        <v>16</v>
      </c>
      <c r="T15" s="32">
        <f>T16-T10-T11</f>
        <v>4.9838622961239309E-2</v>
      </c>
      <c r="U15" s="32">
        <f t="shared" si="4"/>
        <v>3.1149139350774568E-3</v>
      </c>
      <c r="V15" s="31"/>
      <c r="W15" s="31"/>
      <c r="X15" s="31"/>
      <c r="Y15" s="31"/>
    </row>
    <row r="16" spans="1:25" ht="15.75" x14ac:dyDescent="0.25">
      <c r="R16" s="31" t="s">
        <v>20</v>
      </c>
      <c r="S16" s="37">
        <v>26</v>
      </c>
      <c r="T16" s="32">
        <f>SUMSQ(L5:N13)/1-V6</f>
        <v>0.10260268866087685</v>
      </c>
      <c r="U16" s="31"/>
      <c r="V16" s="31"/>
      <c r="W16" s="31"/>
      <c r="X16" s="31"/>
      <c r="Y16" s="31"/>
    </row>
    <row r="17" spans="11:34" ht="15.75" x14ac:dyDescent="0.25">
      <c r="K17" s="21" t="s">
        <v>22</v>
      </c>
      <c r="L17" s="29"/>
      <c r="M17" s="29"/>
      <c r="N17" s="29"/>
      <c r="O17" s="29"/>
      <c r="P17" s="29"/>
    </row>
    <row r="18" spans="11:34" ht="15.75" x14ac:dyDescent="0.25">
      <c r="K18" s="165" t="s">
        <v>40</v>
      </c>
      <c r="L18" s="167" t="s">
        <v>19</v>
      </c>
      <c r="M18" s="168"/>
      <c r="N18" s="169"/>
      <c r="O18" s="165" t="s">
        <v>2</v>
      </c>
      <c r="P18" s="165" t="s">
        <v>3</v>
      </c>
    </row>
    <row r="19" spans="11:34" ht="15.75" x14ac:dyDescent="0.25">
      <c r="K19" s="166"/>
      <c r="L19" s="15" t="s">
        <v>23</v>
      </c>
      <c r="M19" s="15" t="s">
        <v>24</v>
      </c>
      <c r="N19" s="15" t="s">
        <v>25</v>
      </c>
      <c r="O19" s="166"/>
      <c r="P19" s="166"/>
      <c r="S19" s="1" t="s">
        <v>74</v>
      </c>
      <c r="T19" t="s">
        <v>75</v>
      </c>
      <c r="U19" t="s">
        <v>76</v>
      </c>
    </row>
    <row r="20" spans="11:34" ht="15.75" x14ac:dyDescent="0.25">
      <c r="K20" s="15" t="s">
        <v>37</v>
      </c>
      <c r="L20" s="24">
        <f>L5+M5+N5</f>
        <v>2.4475421073247161</v>
      </c>
      <c r="M20" s="24">
        <f>L8+M8+N8</f>
        <v>2.4511998426435877</v>
      </c>
      <c r="N20" s="24">
        <f>L11+M11+N11</f>
        <v>2.2476691743687649</v>
      </c>
      <c r="O20" s="38">
        <f>SUM(L20:N20)</f>
        <v>7.1464111243370692</v>
      </c>
      <c r="P20" s="33">
        <f>O20/9</f>
        <v>0.79404568048189661</v>
      </c>
      <c r="S20" s="54">
        <f>T20*U20</f>
        <v>6.7885283254797896E-2</v>
      </c>
      <c r="T20">
        <v>3.649</v>
      </c>
      <c r="U20">
        <f>SQRT(U15/(3*3))</f>
        <v>1.860380467382787E-2</v>
      </c>
    </row>
    <row r="21" spans="11:34" ht="15.75" x14ac:dyDescent="0.25">
      <c r="K21" s="15" t="s">
        <v>38</v>
      </c>
      <c r="L21" s="24">
        <f t="shared" ref="L21:L22" si="6">L6+M6+N6</f>
        <v>2.1481519375118161</v>
      </c>
      <c r="M21" s="24">
        <f t="shared" ref="M21:M22" si="7">L9+M9+N9</f>
        <v>2.2250208257976829</v>
      </c>
      <c r="N21" s="24">
        <f t="shared" ref="N21:N22" si="8">L12+M12+N12</f>
        <v>2.2645892378444996</v>
      </c>
      <c r="O21" s="38">
        <f>SUM(L21:N21)</f>
        <v>6.6377620011539991</v>
      </c>
      <c r="P21" s="33">
        <f>O21/9</f>
        <v>0.73752911123933318</v>
      </c>
    </row>
    <row r="22" spans="11:34" ht="15.75" x14ac:dyDescent="0.25">
      <c r="K22" s="15" t="s">
        <v>39</v>
      </c>
      <c r="L22" s="24">
        <f t="shared" si="6"/>
        <v>2.4036411717376094</v>
      </c>
      <c r="M22" s="24">
        <f t="shared" si="7"/>
        <v>2.4569636401752799</v>
      </c>
      <c r="N22" s="24">
        <f t="shared" si="8"/>
        <v>2.2784024851817466</v>
      </c>
      <c r="O22" s="38">
        <f>SUM(L22:N22)</f>
        <v>7.1390072970946363</v>
      </c>
      <c r="P22" s="33">
        <f t="shared" ref="P22" si="9">O22/9</f>
        <v>0.79322303301051511</v>
      </c>
      <c r="S22" t="s">
        <v>78</v>
      </c>
      <c r="AB22" t="s">
        <v>78</v>
      </c>
    </row>
    <row r="23" spans="11:34" ht="15.75" x14ac:dyDescent="0.25">
      <c r="K23" s="15" t="s">
        <v>2</v>
      </c>
      <c r="L23" s="38">
        <f>SUM(L20:L22)</f>
        <v>6.999335216574142</v>
      </c>
      <c r="M23" s="38">
        <f>SUM(M20:M22)</f>
        <v>7.133184308616551</v>
      </c>
      <c r="N23" s="38">
        <f>SUM(N20:N22)</f>
        <v>6.7906608973950107</v>
      </c>
      <c r="O23" s="33">
        <f>SUM(O20:O22)</f>
        <v>20.923180422585705</v>
      </c>
      <c r="P23" s="33"/>
      <c r="S23" s="43" t="s">
        <v>116</v>
      </c>
      <c r="T23" s="43" t="s">
        <v>80</v>
      </c>
      <c r="V23" s="43" t="s">
        <v>116</v>
      </c>
      <c r="W23" s="43" t="s">
        <v>80</v>
      </c>
      <c r="X23" s="43" t="s">
        <v>82</v>
      </c>
      <c r="AB23" s="43" t="s">
        <v>116</v>
      </c>
      <c r="AC23" s="43" t="s">
        <v>80</v>
      </c>
      <c r="AE23" s="43" t="s">
        <v>116</v>
      </c>
      <c r="AF23" s="43" t="s">
        <v>80</v>
      </c>
      <c r="AG23" s="43" t="s">
        <v>82</v>
      </c>
    </row>
    <row r="24" spans="11:34" ht="15.75" x14ac:dyDescent="0.25">
      <c r="K24" s="15" t="s">
        <v>3</v>
      </c>
      <c r="L24" s="33">
        <f>L23/9</f>
        <v>0.77770391295268249</v>
      </c>
      <c r="M24" s="33">
        <f>M23/9</f>
        <v>0.79257603429072787</v>
      </c>
      <c r="N24" s="33">
        <f>N23/9</f>
        <v>0.75451787748833454</v>
      </c>
      <c r="O24" s="33"/>
      <c r="P24" s="33"/>
      <c r="S24" s="43" t="s">
        <v>37</v>
      </c>
      <c r="T24" s="33">
        <v>0.79404568048189661</v>
      </c>
      <c r="V24" s="43" t="s">
        <v>38</v>
      </c>
      <c r="W24" s="33">
        <v>0.73752911123933318</v>
      </c>
      <c r="X24" s="43" t="s">
        <v>71</v>
      </c>
      <c r="Y24" s="40">
        <f>W24+S20</f>
        <v>0.8054143944941311</v>
      </c>
      <c r="AB24" s="43" t="s">
        <v>23</v>
      </c>
      <c r="AC24" s="33">
        <v>0.78</v>
      </c>
      <c r="AE24" s="43" t="s">
        <v>25</v>
      </c>
      <c r="AF24" s="33">
        <v>0.75</v>
      </c>
      <c r="AG24" s="43" t="s">
        <v>71</v>
      </c>
      <c r="AH24" s="40">
        <f>AF24+S20</f>
        <v>0.81788528325479792</v>
      </c>
    </row>
    <row r="25" spans="11:34" ht="15.75" x14ac:dyDescent="0.25">
      <c r="S25" s="43" t="s">
        <v>38</v>
      </c>
      <c r="T25" s="33">
        <v>0.73752911123933318</v>
      </c>
      <c r="V25" s="43" t="s">
        <v>39</v>
      </c>
      <c r="W25" s="33">
        <v>0.79322303301051511</v>
      </c>
      <c r="X25" s="43" t="s">
        <v>71</v>
      </c>
      <c r="Y25" s="40">
        <f>W25+S20</f>
        <v>0.86110831626531303</v>
      </c>
      <c r="AB25" s="43" t="s">
        <v>24</v>
      </c>
      <c r="AC25" s="33">
        <v>0.79</v>
      </c>
      <c r="AE25" s="43" t="s">
        <v>23</v>
      </c>
      <c r="AF25" s="33">
        <v>0.78</v>
      </c>
      <c r="AG25" s="43" t="s">
        <v>71</v>
      </c>
      <c r="AH25" s="40">
        <f>AF25+S20</f>
        <v>0.84788528325479795</v>
      </c>
    </row>
    <row r="26" spans="11:34" ht="15.75" x14ac:dyDescent="0.25">
      <c r="S26" s="43" t="s">
        <v>39</v>
      </c>
      <c r="T26" s="33">
        <v>0.79322303301051511</v>
      </c>
      <c r="V26" s="43" t="s">
        <v>37</v>
      </c>
      <c r="W26" s="33">
        <v>0.79404568048189661</v>
      </c>
      <c r="X26" s="43" t="s">
        <v>71</v>
      </c>
      <c r="Y26" s="40">
        <f>W26+S20</f>
        <v>0.86193096373669453</v>
      </c>
      <c r="AB26" s="43" t="s">
        <v>25</v>
      </c>
      <c r="AC26" s="33">
        <v>0.75</v>
      </c>
      <c r="AE26" s="43" t="s">
        <v>24</v>
      </c>
      <c r="AF26" s="33">
        <v>0.79</v>
      </c>
      <c r="AG26" s="43" t="s">
        <v>71</v>
      </c>
      <c r="AH26" s="40">
        <f>AF26+S20</f>
        <v>0.85788528325479796</v>
      </c>
    </row>
  </sheetData>
  <sortState xmlns:xlrd2="http://schemas.microsoft.com/office/spreadsheetml/2017/richdata2" ref="AE24:AH26">
    <sortCondition ref="AF24:AF26"/>
  </sortState>
  <mergeCells count="12">
    <mergeCell ref="A3:A4"/>
    <mergeCell ref="B3:D3"/>
    <mergeCell ref="F3:F4"/>
    <mergeCell ref="G3:I3"/>
    <mergeCell ref="K3:K4"/>
    <mergeCell ref="O3:O4"/>
    <mergeCell ref="P3:P4"/>
    <mergeCell ref="K18:K19"/>
    <mergeCell ref="L18:N18"/>
    <mergeCell ref="O18:O19"/>
    <mergeCell ref="P18:P19"/>
    <mergeCell ref="L3:N3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46A25-3B67-4E3F-895E-54706FFC3B87}">
  <dimension ref="A1:O25"/>
  <sheetViews>
    <sheetView topLeftCell="A8" workbookViewId="0">
      <selection activeCell="D26" sqref="D26"/>
    </sheetView>
  </sheetViews>
  <sheetFormatPr defaultRowHeight="15" x14ac:dyDescent="0.25"/>
  <cols>
    <col min="6" max="6" width="9" bestFit="1" customWidth="1"/>
    <col min="10" max="10" width="10.140625" bestFit="1" customWidth="1"/>
    <col min="12" max="12" width="9.85546875" bestFit="1" customWidth="1"/>
  </cols>
  <sheetData>
    <row r="1" spans="1:15" ht="15.75" x14ac:dyDescent="0.25">
      <c r="A1" s="1" t="s">
        <v>68</v>
      </c>
      <c r="B1" s="1"/>
      <c r="C1" s="1"/>
      <c r="D1" s="1"/>
      <c r="E1" s="1"/>
      <c r="F1" s="1"/>
    </row>
    <row r="2" spans="1:15" ht="15.75" x14ac:dyDescent="0.25">
      <c r="A2" s="126" t="s">
        <v>0</v>
      </c>
      <c r="B2" s="127" t="s">
        <v>1</v>
      </c>
      <c r="C2" s="127"/>
      <c r="D2" s="127"/>
      <c r="E2" s="128" t="s">
        <v>2</v>
      </c>
      <c r="F2" s="128" t="s">
        <v>3</v>
      </c>
      <c r="G2" t="s">
        <v>26</v>
      </c>
    </row>
    <row r="3" spans="1:15" ht="15.75" x14ac:dyDescent="0.25">
      <c r="A3" s="126"/>
      <c r="B3" s="2" t="s">
        <v>4</v>
      </c>
      <c r="C3" s="2" t="s">
        <v>5</v>
      </c>
      <c r="D3" s="2" t="s">
        <v>6</v>
      </c>
      <c r="E3" s="129"/>
      <c r="F3" s="129"/>
      <c r="G3" s="3" t="s">
        <v>27</v>
      </c>
      <c r="K3" t="s">
        <v>40</v>
      </c>
      <c r="L3">
        <v>3</v>
      </c>
    </row>
    <row r="4" spans="1:15" ht="15.75" x14ac:dyDescent="0.25">
      <c r="A4" s="13" t="s">
        <v>28</v>
      </c>
      <c r="B4" s="14">
        <v>2.25</v>
      </c>
      <c r="C4" s="14">
        <v>2.65</v>
      </c>
      <c r="D4" s="14">
        <v>2.7</v>
      </c>
      <c r="E4" s="16">
        <f>SUM(B4:D4)</f>
        <v>7.6000000000000005</v>
      </c>
      <c r="F4" s="5">
        <f>E4/3</f>
        <v>2.5333333333333337</v>
      </c>
      <c r="G4" t="s">
        <v>7</v>
      </c>
      <c r="K4" t="s">
        <v>19</v>
      </c>
      <c r="L4">
        <v>3</v>
      </c>
    </row>
    <row r="5" spans="1:15" ht="15.75" x14ac:dyDescent="0.25">
      <c r="A5" s="13" t="s">
        <v>29</v>
      </c>
      <c r="B5" s="14">
        <v>2.7</v>
      </c>
      <c r="C5" s="14">
        <v>2</v>
      </c>
      <c r="D5" s="14">
        <v>2.65</v>
      </c>
      <c r="E5" s="16">
        <f t="shared" ref="E5:E12" si="0">SUM(B5:D5)</f>
        <v>7.35</v>
      </c>
      <c r="F5" s="6">
        <f t="shared" ref="F5:F12" si="1">E5/3</f>
        <v>2.4499999999999997</v>
      </c>
      <c r="K5" t="s">
        <v>8</v>
      </c>
      <c r="L5">
        <v>3</v>
      </c>
    </row>
    <row r="6" spans="1:15" ht="15.75" x14ac:dyDescent="0.25">
      <c r="A6" s="13" t="s">
        <v>30</v>
      </c>
      <c r="B6" s="14">
        <v>2.4500000000000002</v>
      </c>
      <c r="C6" s="14">
        <v>1.8</v>
      </c>
      <c r="D6" s="14">
        <v>3.05</v>
      </c>
      <c r="E6" s="16">
        <f t="shared" si="0"/>
        <v>7.3</v>
      </c>
      <c r="F6" s="5">
        <f t="shared" si="1"/>
        <v>2.4333333333333331</v>
      </c>
      <c r="H6" t="s">
        <v>9</v>
      </c>
      <c r="K6" t="s">
        <v>9</v>
      </c>
      <c r="L6">
        <f>E13^2/(L3*L4*L5)</f>
        <v>172.26814814814819</v>
      </c>
    </row>
    <row r="7" spans="1:15" ht="15.75" x14ac:dyDescent="0.25">
      <c r="A7" s="13" t="s">
        <v>31</v>
      </c>
      <c r="B7" s="14">
        <v>2.4</v>
      </c>
      <c r="C7" s="14">
        <v>3.65</v>
      </c>
      <c r="D7" s="14">
        <v>3</v>
      </c>
      <c r="E7" s="16">
        <f t="shared" si="0"/>
        <v>9.0500000000000007</v>
      </c>
      <c r="F7" s="4">
        <f t="shared" si="1"/>
        <v>3.0166666666666671</v>
      </c>
      <c r="H7" t="s">
        <v>10</v>
      </c>
    </row>
    <row r="8" spans="1:15" ht="15.75" x14ac:dyDescent="0.25">
      <c r="A8" s="13" t="s">
        <v>32</v>
      </c>
      <c r="B8" s="14">
        <v>1.85</v>
      </c>
      <c r="C8" s="14">
        <v>1.65</v>
      </c>
      <c r="D8" s="14">
        <v>3</v>
      </c>
      <c r="E8" s="16">
        <f t="shared" si="0"/>
        <v>6.5</v>
      </c>
      <c r="F8" s="5">
        <f t="shared" si="1"/>
        <v>2.1666666666666665</v>
      </c>
      <c r="H8" s="7" t="s">
        <v>11</v>
      </c>
      <c r="I8" s="7" t="s">
        <v>12</v>
      </c>
      <c r="J8" s="7" t="s">
        <v>13</v>
      </c>
      <c r="K8" s="7" t="s">
        <v>14</v>
      </c>
      <c r="L8" s="7" t="s">
        <v>15</v>
      </c>
      <c r="M8" s="7"/>
      <c r="N8" s="7" t="s">
        <v>16</v>
      </c>
      <c r="O8" s="7" t="s">
        <v>17</v>
      </c>
    </row>
    <row r="9" spans="1:15" ht="15.75" x14ac:dyDescent="0.25">
      <c r="A9" s="13" t="s">
        <v>33</v>
      </c>
      <c r="B9" s="14">
        <v>1.9</v>
      </c>
      <c r="C9" s="14">
        <v>1.5</v>
      </c>
      <c r="D9" s="14">
        <v>3.4</v>
      </c>
      <c r="E9" s="16">
        <f t="shared" si="0"/>
        <v>6.8</v>
      </c>
      <c r="F9" s="4">
        <f t="shared" si="1"/>
        <v>2.2666666666666666</v>
      </c>
      <c r="H9" s="8" t="s">
        <v>18</v>
      </c>
      <c r="I9" s="8">
        <f>L5-1</f>
        <v>2</v>
      </c>
      <c r="J9" s="9">
        <f>SUMSQ(B13:D13)/9-L6</f>
        <v>3.6335185185184571</v>
      </c>
      <c r="K9" s="9">
        <f>J9/I9</f>
        <v>1.8167592592592285</v>
      </c>
      <c r="L9" s="9">
        <f>K9/K$14</f>
        <v>4.7062633046501281</v>
      </c>
      <c r="M9" s="8" t="str">
        <f>IF(L9&lt;N9,"tn",IF(L9&lt;O9,"*","**"))</f>
        <v>*</v>
      </c>
      <c r="N9" s="8">
        <v>3.63</v>
      </c>
      <c r="O9" s="8">
        <v>6.23</v>
      </c>
    </row>
    <row r="10" spans="1:15" ht="15.75" x14ac:dyDescent="0.25">
      <c r="A10" s="13" t="s">
        <v>34</v>
      </c>
      <c r="B10" s="14">
        <v>2.75</v>
      </c>
      <c r="C10" s="14">
        <v>1.55</v>
      </c>
      <c r="D10" s="14">
        <v>3.8</v>
      </c>
      <c r="E10" s="16">
        <f t="shared" si="0"/>
        <v>8.1</v>
      </c>
      <c r="F10" s="5">
        <f t="shared" si="1"/>
        <v>2.6999999999999997</v>
      </c>
      <c r="H10" s="8" t="s">
        <v>0</v>
      </c>
      <c r="I10" s="8">
        <f>L3*L4-1</f>
        <v>8</v>
      </c>
      <c r="J10" s="9">
        <f>SUMSQ(E4:E12)/3-L6</f>
        <v>1.4668518518518283</v>
      </c>
      <c r="K10" s="9">
        <f t="shared" ref="K10:K13" si="2">J10/I10</f>
        <v>0.18335648148147854</v>
      </c>
      <c r="L10" s="9">
        <f t="shared" ref="L10:L13" si="3">K10/K$14</f>
        <v>0.47497976194044261</v>
      </c>
      <c r="M10" s="8" t="str">
        <f t="shared" ref="M10:M13" si="4">IF(L10&lt;N10,"tn",IF(L10&lt;O10,"*","**"))</f>
        <v>tn</v>
      </c>
      <c r="N10" s="8">
        <v>2.59</v>
      </c>
      <c r="O10" s="8">
        <v>3.89</v>
      </c>
    </row>
    <row r="11" spans="1:15" ht="15.75" x14ac:dyDescent="0.25">
      <c r="A11" s="13" t="s">
        <v>35</v>
      </c>
      <c r="B11" s="14">
        <v>2.95</v>
      </c>
      <c r="C11" s="14">
        <v>2.75</v>
      </c>
      <c r="D11" s="14">
        <v>2</v>
      </c>
      <c r="E11" s="16">
        <f t="shared" si="0"/>
        <v>7.7</v>
      </c>
      <c r="F11" s="5">
        <f t="shared" si="1"/>
        <v>2.5666666666666669</v>
      </c>
      <c r="H11" s="8" t="s">
        <v>40</v>
      </c>
      <c r="I11" s="8">
        <f>L3-1</f>
        <v>2</v>
      </c>
      <c r="J11" s="9">
        <f>SUMSQ(E21:E23)/9-L6</f>
        <v>0.12574074074072428</v>
      </c>
      <c r="K11" s="9">
        <f t="shared" si="2"/>
        <v>6.2870370370362139E-2</v>
      </c>
      <c r="L11" s="9">
        <f t="shared" si="3"/>
        <v>0.16286391029290417</v>
      </c>
      <c r="M11" s="8" t="str">
        <f t="shared" si="4"/>
        <v>tn</v>
      </c>
      <c r="N11" s="8">
        <v>3.63</v>
      </c>
      <c r="O11" s="8">
        <v>5.72</v>
      </c>
    </row>
    <row r="12" spans="1:15" ht="15.75" x14ac:dyDescent="0.25">
      <c r="A12" s="13" t="s">
        <v>36</v>
      </c>
      <c r="B12" s="14">
        <v>2.25</v>
      </c>
      <c r="C12" s="14">
        <v>1.9</v>
      </c>
      <c r="D12" s="14">
        <v>3.65</v>
      </c>
      <c r="E12" s="16">
        <f t="shared" si="0"/>
        <v>7.8000000000000007</v>
      </c>
      <c r="F12" s="5">
        <f t="shared" si="1"/>
        <v>2.6</v>
      </c>
      <c r="H12" s="8" t="s">
        <v>19</v>
      </c>
      <c r="I12" s="8">
        <f>L4-1</f>
        <v>2</v>
      </c>
      <c r="J12" s="9">
        <f>SUMSQ(B24:D24)/9-L6</f>
        <v>0.6846296296295975</v>
      </c>
      <c r="K12" s="9">
        <f t="shared" si="2"/>
        <v>0.34231481481479875</v>
      </c>
      <c r="L12" s="9">
        <f t="shared" si="3"/>
        <v>0.88675681347999602</v>
      </c>
      <c r="M12" s="8" t="str">
        <f t="shared" si="4"/>
        <v>tn</v>
      </c>
      <c r="N12" s="8">
        <v>3.05</v>
      </c>
      <c r="O12" s="8">
        <v>4.82</v>
      </c>
    </row>
    <row r="13" spans="1:15" ht="15.75" x14ac:dyDescent="0.25">
      <c r="A13" s="10" t="s">
        <v>20</v>
      </c>
      <c r="B13" s="17">
        <f>SUM(B4:B12)</f>
        <v>21.5</v>
      </c>
      <c r="C13" s="16">
        <f>SUM(C4:C12)</f>
        <v>19.45</v>
      </c>
      <c r="D13" s="16">
        <f>SUM(D4:D12)</f>
        <v>27.249999999999996</v>
      </c>
      <c r="E13" s="4">
        <f>SUM(E4:E12)</f>
        <v>68.2</v>
      </c>
      <c r="F13" s="4"/>
      <c r="H13" s="8" t="s">
        <v>41</v>
      </c>
      <c r="I13" s="8">
        <f>I11*I12</f>
        <v>4</v>
      </c>
      <c r="J13" s="9">
        <f>J10-J11-J12</f>
        <v>0.65648148148150653</v>
      </c>
      <c r="K13" s="9">
        <f t="shared" si="2"/>
        <v>0.16412037037037663</v>
      </c>
      <c r="L13" s="9">
        <f t="shared" si="3"/>
        <v>0.42514916199443514</v>
      </c>
      <c r="M13" s="11" t="str">
        <f t="shared" si="4"/>
        <v>tn</v>
      </c>
      <c r="N13" s="8">
        <v>3.01</v>
      </c>
      <c r="O13" s="8">
        <v>3.76</v>
      </c>
    </row>
    <row r="14" spans="1:15" ht="15.75" x14ac:dyDescent="0.25">
      <c r="H14" s="8" t="s">
        <v>21</v>
      </c>
      <c r="I14" s="8">
        <f>I9*I10</f>
        <v>16</v>
      </c>
      <c r="J14" s="9">
        <f>J15-J9-J10</f>
        <v>6.1764814814815452</v>
      </c>
      <c r="K14" s="9">
        <f>J14/I14</f>
        <v>0.38603009259259657</v>
      </c>
      <c r="L14" s="8"/>
      <c r="M14" s="8"/>
      <c r="N14" s="8"/>
      <c r="O14" s="8"/>
    </row>
    <row r="15" spans="1:15" ht="15.75" x14ac:dyDescent="0.25">
      <c r="H15" s="8" t="s">
        <v>20</v>
      </c>
      <c r="I15" s="8">
        <f>L3*L4*L5-1</f>
        <v>26</v>
      </c>
      <c r="J15" s="9">
        <f>SUMSQ(B4:D12)-L6</f>
        <v>11.276851851851831</v>
      </c>
      <c r="K15" s="8"/>
      <c r="L15" s="8"/>
      <c r="M15" s="8"/>
      <c r="N15" s="8"/>
      <c r="O15" s="8"/>
    </row>
    <row r="18" spans="1:6" x14ac:dyDescent="0.25">
      <c r="A18" t="s">
        <v>22</v>
      </c>
    </row>
    <row r="19" spans="1:6" ht="15.75" x14ac:dyDescent="0.25">
      <c r="A19" s="130" t="s">
        <v>40</v>
      </c>
      <c r="B19" s="131" t="s">
        <v>19</v>
      </c>
      <c r="C19" s="131"/>
      <c r="D19" s="131"/>
      <c r="E19" s="128" t="s">
        <v>2</v>
      </c>
      <c r="F19" s="128" t="s">
        <v>3</v>
      </c>
    </row>
    <row r="20" spans="1:6" ht="15.75" x14ac:dyDescent="0.25">
      <c r="A20" s="130"/>
      <c r="B20" s="15" t="s">
        <v>23</v>
      </c>
      <c r="C20" s="15" t="s">
        <v>24</v>
      </c>
      <c r="D20" s="15" t="s">
        <v>25</v>
      </c>
      <c r="E20" s="129"/>
      <c r="F20" s="129"/>
    </row>
    <row r="21" spans="1:6" ht="15.75" x14ac:dyDescent="0.25">
      <c r="A21" s="10" t="s">
        <v>37</v>
      </c>
      <c r="B21" s="18">
        <f>E4</f>
        <v>7.6000000000000005</v>
      </c>
      <c r="C21" s="18">
        <f>E5</f>
        <v>7.35</v>
      </c>
      <c r="D21" s="18">
        <f>E6</f>
        <v>7.3</v>
      </c>
      <c r="E21" s="20">
        <f>SUM(B21:D21)</f>
        <v>22.25</v>
      </c>
      <c r="F21" s="8">
        <f>E21/9</f>
        <v>2.4722222222222223</v>
      </c>
    </row>
    <row r="22" spans="1:6" ht="15.75" x14ac:dyDescent="0.25">
      <c r="A22" s="10" t="s">
        <v>38</v>
      </c>
      <c r="B22" s="18">
        <f>E7</f>
        <v>9.0500000000000007</v>
      </c>
      <c r="C22" s="19">
        <f>E8</f>
        <v>6.5</v>
      </c>
      <c r="D22" s="19">
        <f>E9</f>
        <v>6.8</v>
      </c>
      <c r="E22" s="20">
        <f>SUM(B22:D22)</f>
        <v>22.35</v>
      </c>
      <c r="F22" s="8">
        <f>E22/9</f>
        <v>2.4833333333333334</v>
      </c>
    </row>
    <row r="23" spans="1:6" ht="15.75" x14ac:dyDescent="0.25">
      <c r="A23" s="10" t="s">
        <v>39</v>
      </c>
      <c r="B23" s="18">
        <f>E10</f>
        <v>8.1</v>
      </c>
      <c r="C23" s="19">
        <f>E11</f>
        <v>7.7</v>
      </c>
      <c r="D23" s="19">
        <f>E12</f>
        <v>7.8000000000000007</v>
      </c>
      <c r="E23" s="20">
        <f>SUM(B23:D23)</f>
        <v>23.6</v>
      </c>
      <c r="F23" s="8">
        <f t="shared" ref="F23" si="5">E23/9</f>
        <v>2.6222222222222222</v>
      </c>
    </row>
    <row r="24" spans="1:6" ht="15.75" x14ac:dyDescent="0.25">
      <c r="A24" s="10" t="s">
        <v>2</v>
      </c>
      <c r="B24" s="20">
        <f>SUM(B21:B23)</f>
        <v>24.75</v>
      </c>
      <c r="C24" s="20">
        <f t="shared" ref="C24:D24" si="6">SUM(C21:C23)</f>
        <v>21.55</v>
      </c>
      <c r="D24" s="20">
        <f t="shared" si="6"/>
        <v>21.9</v>
      </c>
      <c r="E24" s="11">
        <f>SUM(E21:E23)</f>
        <v>68.2</v>
      </c>
      <c r="F24" s="8"/>
    </row>
    <row r="25" spans="1:6" ht="15.75" x14ac:dyDescent="0.25">
      <c r="A25" s="10" t="s">
        <v>3</v>
      </c>
      <c r="B25" s="12">
        <f>B24/9</f>
        <v>2.75</v>
      </c>
      <c r="C25" s="12">
        <f t="shared" ref="C25" si="7">C24/9</f>
        <v>2.3944444444444444</v>
      </c>
      <c r="D25" s="12">
        <f>D24/9</f>
        <v>2.4333333333333331</v>
      </c>
      <c r="E25" s="8"/>
      <c r="F25" s="8"/>
    </row>
  </sheetData>
  <mergeCells count="8">
    <mergeCell ref="A2:A3"/>
    <mergeCell ref="B2:D2"/>
    <mergeCell ref="E2:E3"/>
    <mergeCell ref="F2:F3"/>
    <mergeCell ref="A19:A20"/>
    <mergeCell ref="B19:D19"/>
    <mergeCell ref="E19:E20"/>
    <mergeCell ref="F19:F20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7F6C5-9AA8-43CF-8DF7-2BA9947A1DF7}">
  <dimension ref="A1:O25"/>
  <sheetViews>
    <sheetView topLeftCell="A7" workbookViewId="0">
      <selection activeCell="D26" sqref="D26"/>
    </sheetView>
  </sheetViews>
  <sheetFormatPr defaultRowHeight="15" x14ac:dyDescent="0.25"/>
  <cols>
    <col min="6" max="6" width="9" bestFit="1" customWidth="1"/>
    <col min="10" max="10" width="10.140625" bestFit="1" customWidth="1"/>
    <col min="12" max="12" width="9.85546875" bestFit="1" customWidth="1"/>
  </cols>
  <sheetData>
    <row r="1" spans="1:15" ht="15.75" x14ac:dyDescent="0.25">
      <c r="A1" s="1" t="s">
        <v>69</v>
      </c>
      <c r="B1" s="1"/>
      <c r="C1" s="1"/>
      <c r="D1" s="1"/>
      <c r="E1" s="1"/>
      <c r="F1" s="1"/>
    </row>
    <row r="2" spans="1:15" ht="15.75" x14ac:dyDescent="0.25">
      <c r="A2" s="126" t="s">
        <v>0</v>
      </c>
      <c r="B2" s="127" t="s">
        <v>1</v>
      </c>
      <c r="C2" s="127"/>
      <c r="D2" s="127"/>
      <c r="E2" s="128" t="s">
        <v>2</v>
      </c>
      <c r="F2" s="128" t="s">
        <v>3</v>
      </c>
      <c r="G2" t="s">
        <v>26</v>
      </c>
    </row>
    <row r="3" spans="1:15" ht="15.75" x14ac:dyDescent="0.25">
      <c r="A3" s="126"/>
      <c r="B3" s="2" t="s">
        <v>4</v>
      </c>
      <c r="C3" s="2" t="s">
        <v>5</v>
      </c>
      <c r="D3" s="2" t="s">
        <v>6</v>
      </c>
      <c r="E3" s="129"/>
      <c r="F3" s="129"/>
      <c r="G3" s="3" t="s">
        <v>27</v>
      </c>
      <c r="K3" t="s">
        <v>40</v>
      </c>
      <c r="L3">
        <v>3</v>
      </c>
    </row>
    <row r="4" spans="1:15" ht="15.75" x14ac:dyDescent="0.25">
      <c r="A4" s="13" t="s">
        <v>28</v>
      </c>
      <c r="B4" s="14">
        <v>2.4500000000000002</v>
      </c>
      <c r="C4" s="14">
        <v>3.2</v>
      </c>
      <c r="D4" s="14">
        <v>3</v>
      </c>
      <c r="E4" s="16">
        <f>SUM(B4:D4)</f>
        <v>8.65</v>
      </c>
      <c r="F4" s="5">
        <f>E4/3</f>
        <v>2.8833333333333333</v>
      </c>
      <c r="G4" t="s">
        <v>7</v>
      </c>
      <c r="K4" t="s">
        <v>19</v>
      </c>
      <c r="L4">
        <v>3</v>
      </c>
    </row>
    <row r="5" spans="1:15" ht="15.75" x14ac:dyDescent="0.25">
      <c r="A5" s="13" t="s">
        <v>29</v>
      </c>
      <c r="B5" s="14">
        <v>2.95</v>
      </c>
      <c r="C5" s="14">
        <v>3.2</v>
      </c>
      <c r="D5" s="14">
        <v>3.3</v>
      </c>
      <c r="E5" s="16">
        <f t="shared" ref="E5:E12" si="0">SUM(B5:D5)</f>
        <v>9.4499999999999993</v>
      </c>
      <c r="F5" s="6">
        <f t="shared" ref="F5:F12" si="1">E5/3</f>
        <v>3.15</v>
      </c>
      <c r="K5" t="s">
        <v>8</v>
      </c>
      <c r="L5">
        <v>3</v>
      </c>
    </row>
    <row r="6" spans="1:15" ht="15.75" x14ac:dyDescent="0.25">
      <c r="A6" s="13" t="s">
        <v>30</v>
      </c>
      <c r="B6" s="14">
        <v>3.25</v>
      </c>
      <c r="C6" s="14">
        <v>2.5</v>
      </c>
      <c r="D6" s="14">
        <v>3.25</v>
      </c>
      <c r="E6" s="16">
        <f t="shared" si="0"/>
        <v>9</v>
      </c>
      <c r="F6" s="5">
        <f t="shared" si="1"/>
        <v>3</v>
      </c>
      <c r="H6" t="s">
        <v>9</v>
      </c>
      <c r="K6" t="s">
        <v>9</v>
      </c>
      <c r="L6">
        <f>E13^2/(L3*L4*L5)</f>
        <v>220.73481481481483</v>
      </c>
    </row>
    <row r="7" spans="1:15" ht="15.75" x14ac:dyDescent="0.25">
      <c r="A7" s="13" t="s">
        <v>31</v>
      </c>
      <c r="B7" s="14">
        <v>2.5499999999999998</v>
      </c>
      <c r="C7" s="14">
        <v>3.8</v>
      </c>
      <c r="D7" s="14">
        <v>3.35</v>
      </c>
      <c r="E7" s="16">
        <f t="shared" si="0"/>
        <v>9.6999999999999993</v>
      </c>
      <c r="F7" s="4">
        <f t="shared" si="1"/>
        <v>3.2333333333333329</v>
      </c>
      <c r="H7" t="s">
        <v>10</v>
      </c>
    </row>
    <row r="8" spans="1:15" ht="15.75" x14ac:dyDescent="0.25">
      <c r="A8" s="13" t="s">
        <v>32</v>
      </c>
      <c r="B8" s="14">
        <v>1.95</v>
      </c>
      <c r="C8" s="14">
        <v>1.95</v>
      </c>
      <c r="D8" s="14">
        <v>3.3</v>
      </c>
      <c r="E8" s="16">
        <f t="shared" si="0"/>
        <v>7.1999999999999993</v>
      </c>
      <c r="F8" s="5">
        <f t="shared" si="1"/>
        <v>2.4</v>
      </c>
      <c r="H8" s="7" t="s">
        <v>11</v>
      </c>
      <c r="I8" s="7" t="s">
        <v>12</v>
      </c>
      <c r="J8" s="7" t="s">
        <v>13</v>
      </c>
      <c r="K8" s="7" t="s">
        <v>14</v>
      </c>
      <c r="L8" s="7" t="s">
        <v>15</v>
      </c>
      <c r="M8" s="7"/>
      <c r="N8" s="7" t="s">
        <v>16</v>
      </c>
      <c r="O8" s="7" t="s">
        <v>17</v>
      </c>
    </row>
    <row r="9" spans="1:15" ht="15.75" x14ac:dyDescent="0.25">
      <c r="A9" s="13" t="s">
        <v>33</v>
      </c>
      <c r="B9" s="14">
        <v>2</v>
      </c>
      <c r="C9" s="14">
        <v>1.75</v>
      </c>
      <c r="D9" s="14">
        <v>3.75</v>
      </c>
      <c r="E9" s="16">
        <f t="shared" si="0"/>
        <v>7.5</v>
      </c>
      <c r="F9" s="4">
        <f>E9/3</f>
        <v>2.5</v>
      </c>
      <c r="H9" s="8" t="s">
        <v>18</v>
      </c>
      <c r="I9" s="8">
        <f>L5-1</f>
        <v>2</v>
      </c>
      <c r="J9" s="9">
        <f>SUMSQ(B13:D13)/9-L6</f>
        <v>2.847962962962896</v>
      </c>
      <c r="K9" s="9">
        <f>J9/I9</f>
        <v>1.423981481481448</v>
      </c>
      <c r="L9" s="9">
        <f>K9/K$14</f>
        <v>3.5896598004316957</v>
      </c>
      <c r="M9" s="8" t="str">
        <f>IF(L9&lt;N9,"tn",IF(L9&lt;O9,"*","**"))</f>
        <v>tn</v>
      </c>
      <c r="N9" s="8">
        <v>3.63</v>
      </c>
      <c r="O9" s="8">
        <v>6.23</v>
      </c>
    </row>
    <row r="10" spans="1:15" ht="15.75" x14ac:dyDescent="0.25">
      <c r="A10" s="13" t="s">
        <v>34</v>
      </c>
      <c r="B10" s="14">
        <v>2.95</v>
      </c>
      <c r="C10" s="14">
        <v>1.75</v>
      </c>
      <c r="D10" s="14">
        <v>4.2</v>
      </c>
      <c r="E10" s="16">
        <f t="shared" si="0"/>
        <v>8.9</v>
      </c>
      <c r="F10" s="5">
        <f t="shared" si="1"/>
        <v>2.9666666666666668</v>
      </c>
      <c r="H10" s="8" t="s">
        <v>0</v>
      </c>
      <c r="I10" s="8">
        <f>L3*L4-1</f>
        <v>8</v>
      </c>
      <c r="J10" s="9">
        <f>SUMSQ(E4:E12)/3-L6</f>
        <v>1.810185185185162</v>
      </c>
      <c r="K10" s="9">
        <f t="shared" ref="K10:K13" si="2">J10/I10</f>
        <v>0.22627314814814525</v>
      </c>
      <c r="L10" s="9">
        <f t="shared" ref="L10:L13" si="3">K10/K$14</f>
        <v>0.57040322110052999</v>
      </c>
      <c r="M10" s="8" t="str">
        <f t="shared" ref="M10:M13" si="4">IF(L10&lt;N10,"tn",IF(L10&lt;O10,"*","**"))</f>
        <v>tn</v>
      </c>
      <c r="N10" s="8">
        <v>2.59</v>
      </c>
      <c r="O10" s="8">
        <v>3.89</v>
      </c>
    </row>
    <row r="11" spans="1:15" ht="15.75" x14ac:dyDescent="0.25">
      <c r="A11" s="13" t="s">
        <v>35</v>
      </c>
      <c r="B11" s="14">
        <v>3.15</v>
      </c>
      <c r="C11" s="14">
        <v>2.95</v>
      </c>
      <c r="D11" s="14">
        <v>2.2999999999999998</v>
      </c>
      <c r="E11" s="16">
        <f t="shared" si="0"/>
        <v>8.3999999999999986</v>
      </c>
      <c r="F11" s="5">
        <f t="shared" si="1"/>
        <v>2.7999999999999994</v>
      </c>
      <c r="H11" s="8" t="s">
        <v>40</v>
      </c>
      <c r="I11" s="8">
        <f>L3-1</f>
        <v>2</v>
      </c>
      <c r="J11" s="9">
        <f>SUMSQ(E21:E23)/9-L6</f>
        <v>0.40518518518516089</v>
      </c>
      <c r="K11" s="9">
        <f t="shared" si="2"/>
        <v>0.20259259259258044</v>
      </c>
      <c r="L11" s="9">
        <f t="shared" si="3"/>
        <v>0.5107078251735655</v>
      </c>
      <c r="M11" s="8" t="str">
        <f t="shared" si="4"/>
        <v>tn</v>
      </c>
      <c r="N11" s="8">
        <v>3.63</v>
      </c>
      <c r="O11" s="8">
        <v>5.72</v>
      </c>
    </row>
    <row r="12" spans="1:15" ht="15.75" x14ac:dyDescent="0.25">
      <c r="A12" s="13" t="s">
        <v>36</v>
      </c>
      <c r="B12" s="14">
        <v>2.75</v>
      </c>
      <c r="C12" s="14">
        <v>2.25</v>
      </c>
      <c r="D12" s="14">
        <v>3.4</v>
      </c>
      <c r="E12" s="16">
        <f t="shared" si="0"/>
        <v>8.4</v>
      </c>
      <c r="F12" s="5">
        <f t="shared" si="1"/>
        <v>2.8000000000000003</v>
      </c>
      <c r="H12" s="8" t="s">
        <v>19</v>
      </c>
      <c r="I12" s="8">
        <f>L4-1</f>
        <v>2</v>
      </c>
      <c r="J12" s="9">
        <f>SUMSQ(B24:D24)/9-L6</f>
        <v>0.38462962962958613</v>
      </c>
      <c r="K12" s="9">
        <f t="shared" si="2"/>
        <v>0.19231481481479307</v>
      </c>
      <c r="L12" s="9">
        <f t="shared" si="3"/>
        <v>0.48479897298237623</v>
      </c>
      <c r="M12" s="8" t="str">
        <f t="shared" si="4"/>
        <v>tn</v>
      </c>
      <c r="N12" s="8">
        <v>3.05</v>
      </c>
      <c r="O12" s="8">
        <v>4.82</v>
      </c>
    </row>
    <row r="13" spans="1:15" ht="15.75" x14ac:dyDescent="0.25">
      <c r="A13" s="10" t="s">
        <v>20</v>
      </c>
      <c r="B13" s="17">
        <f>SUM(B4:B12)</f>
        <v>23.999999999999996</v>
      </c>
      <c r="C13" s="16">
        <f>SUM(C4:C12)</f>
        <v>23.349999999999998</v>
      </c>
      <c r="D13" s="16">
        <f>SUM(D4:D12)</f>
        <v>29.849999999999998</v>
      </c>
      <c r="E13" s="4">
        <f>SUM(E4:E12)</f>
        <v>77.2</v>
      </c>
      <c r="F13" s="4"/>
      <c r="H13" s="8" t="s">
        <v>41</v>
      </c>
      <c r="I13" s="8">
        <f>I11*I12</f>
        <v>4</v>
      </c>
      <c r="J13" s="9">
        <f>J10-J11-J12</f>
        <v>1.020370370370415</v>
      </c>
      <c r="K13" s="9">
        <f t="shared" si="2"/>
        <v>0.25509259259260375</v>
      </c>
      <c r="L13" s="9">
        <f t="shared" si="3"/>
        <v>0.64305304312308909</v>
      </c>
      <c r="M13" s="11" t="str">
        <f t="shared" si="4"/>
        <v>tn</v>
      </c>
      <c r="N13" s="8">
        <v>3.01</v>
      </c>
      <c r="O13" s="8">
        <v>3.76</v>
      </c>
    </row>
    <row r="14" spans="1:15" ht="15.75" x14ac:dyDescent="0.25">
      <c r="H14" s="8" t="s">
        <v>21</v>
      </c>
      <c r="I14" s="8">
        <f>I9*I10</f>
        <v>16</v>
      </c>
      <c r="J14" s="9">
        <f>J15-J9-J10</f>
        <v>6.3470370370370972</v>
      </c>
      <c r="K14" s="9">
        <f>J14/I14</f>
        <v>0.39668981481481858</v>
      </c>
      <c r="L14" s="8"/>
      <c r="M14" s="8"/>
      <c r="N14" s="8"/>
      <c r="O14" s="8"/>
    </row>
    <row r="15" spans="1:15" ht="15.75" x14ac:dyDescent="0.25">
      <c r="H15" s="8" t="s">
        <v>20</v>
      </c>
      <c r="I15" s="8">
        <f>L3*L4*L5-1</f>
        <v>26</v>
      </c>
      <c r="J15" s="9">
        <f>SUMSQ(B4:D12)-L6</f>
        <v>11.005185185185155</v>
      </c>
      <c r="K15" s="8"/>
      <c r="L15" s="8"/>
      <c r="M15" s="8"/>
      <c r="N15" s="8"/>
      <c r="O15" s="8"/>
    </row>
    <row r="18" spans="1:6" x14ac:dyDescent="0.25">
      <c r="A18" t="s">
        <v>22</v>
      </c>
    </row>
    <row r="19" spans="1:6" ht="15.75" x14ac:dyDescent="0.25">
      <c r="A19" s="130" t="s">
        <v>40</v>
      </c>
      <c r="B19" s="131" t="s">
        <v>19</v>
      </c>
      <c r="C19" s="131"/>
      <c r="D19" s="131"/>
      <c r="E19" s="128" t="s">
        <v>2</v>
      </c>
      <c r="F19" s="128" t="s">
        <v>3</v>
      </c>
    </row>
    <row r="20" spans="1:6" ht="15.75" x14ac:dyDescent="0.25">
      <c r="A20" s="130"/>
      <c r="B20" s="15" t="s">
        <v>23</v>
      </c>
      <c r="C20" s="15" t="s">
        <v>24</v>
      </c>
      <c r="D20" s="15" t="s">
        <v>25</v>
      </c>
      <c r="E20" s="129"/>
      <c r="F20" s="129"/>
    </row>
    <row r="21" spans="1:6" ht="15.75" x14ac:dyDescent="0.25">
      <c r="A21" s="10" t="s">
        <v>37</v>
      </c>
      <c r="B21" s="18">
        <f>E4</f>
        <v>8.65</v>
      </c>
      <c r="C21" s="18">
        <f>E5</f>
        <v>9.4499999999999993</v>
      </c>
      <c r="D21" s="18">
        <f>E6</f>
        <v>9</v>
      </c>
      <c r="E21" s="20">
        <f>SUM(B21:D21)</f>
        <v>27.1</v>
      </c>
      <c r="F21" s="8">
        <f>E21/9</f>
        <v>3.0111111111111111</v>
      </c>
    </row>
    <row r="22" spans="1:6" ht="15.75" x14ac:dyDescent="0.25">
      <c r="A22" s="10" t="s">
        <v>38</v>
      </c>
      <c r="B22" s="18">
        <f>E7</f>
        <v>9.6999999999999993</v>
      </c>
      <c r="C22" s="19">
        <f>E8</f>
        <v>7.1999999999999993</v>
      </c>
      <c r="D22" s="19">
        <f>E9</f>
        <v>7.5</v>
      </c>
      <c r="E22" s="20">
        <f>SUM(B22:D22)</f>
        <v>24.4</v>
      </c>
      <c r="F22" s="8">
        <f>E22/9</f>
        <v>2.7111111111111108</v>
      </c>
    </row>
    <row r="23" spans="1:6" ht="15.75" x14ac:dyDescent="0.25">
      <c r="A23" s="10" t="s">
        <v>39</v>
      </c>
      <c r="B23" s="18">
        <f>E10</f>
        <v>8.9</v>
      </c>
      <c r="C23" s="19">
        <f>E11</f>
        <v>8.3999999999999986</v>
      </c>
      <c r="D23" s="19">
        <f>E12</f>
        <v>8.4</v>
      </c>
      <c r="E23" s="20">
        <f>SUM(B23:D23)</f>
        <v>25.699999999999996</v>
      </c>
      <c r="F23" s="8">
        <f t="shared" ref="F23" si="5">E23/9</f>
        <v>2.8555555555555552</v>
      </c>
    </row>
    <row r="24" spans="1:6" ht="15.75" x14ac:dyDescent="0.25">
      <c r="A24" s="10" t="s">
        <v>2</v>
      </c>
      <c r="B24" s="20">
        <f>SUM(B21:B23)</f>
        <v>27.25</v>
      </c>
      <c r="C24" s="20">
        <f t="shared" ref="C24:D24" si="6">SUM(C21:C23)</f>
        <v>25.049999999999997</v>
      </c>
      <c r="D24" s="20">
        <f t="shared" si="6"/>
        <v>24.9</v>
      </c>
      <c r="E24" s="11">
        <f>SUM(E21:E23)</f>
        <v>77.199999999999989</v>
      </c>
      <c r="F24" s="8"/>
    </row>
    <row r="25" spans="1:6" ht="15.75" x14ac:dyDescent="0.25">
      <c r="A25" s="10" t="s">
        <v>3</v>
      </c>
      <c r="B25" s="12">
        <f>B24/9</f>
        <v>3.0277777777777777</v>
      </c>
      <c r="C25" s="12">
        <f t="shared" ref="C25" si="7">C24/9</f>
        <v>2.7833333333333332</v>
      </c>
      <c r="D25" s="12">
        <f>D24/9</f>
        <v>2.7666666666666666</v>
      </c>
      <c r="E25" s="8"/>
      <c r="F25" s="8"/>
    </row>
  </sheetData>
  <mergeCells count="8">
    <mergeCell ref="A2:A3"/>
    <mergeCell ref="B2:D2"/>
    <mergeCell ref="E2:E3"/>
    <mergeCell ref="F2:F3"/>
    <mergeCell ref="A19:A20"/>
    <mergeCell ref="B19:D19"/>
    <mergeCell ref="E19:E20"/>
    <mergeCell ref="F19:F20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ED285-E6C3-4B7D-9588-977818B36DE2}">
  <dimension ref="A1:O25"/>
  <sheetViews>
    <sheetView workbookViewId="0">
      <selection activeCell="F12" sqref="F12"/>
    </sheetView>
  </sheetViews>
  <sheetFormatPr defaultRowHeight="15" x14ac:dyDescent="0.25"/>
  <cols>
    <col min="6" max="6" width="9" bestFit="1" customWidth="1"/>
    <col min="10" max="10" width="10.140625" bestFit="1" customWidth="1"/>
    <col min="12" max="12" width="9.85546875" bestFit="1" customWidth="1"/>
  </cols>
  <sheetData>
    <row r="1" spans="1:15" ht="15.75" x14ac:dyDescent="0.25">
      <c r="A1" s="1" t="s">
        <v>70</v>
      </c>
      <c r="B1" s="1"/>
      <c r="C1" s="1"/>
      <c r="D1" s="1"/>
      <c r="E1" s="1"/>
      <c r="F1" s="1"/>
    </row>
    <row r="2" spans="1:15" ht="15.75" x14ac:dyDescent="0.25">
      <c r="A2" s="126" t="s">
        <v>0</v>
      </c>
      <c r="B2" s="127" t="s">
        <v>1</v>
      </c>
      <c r="C2" s="127"/>
      <c r="D2" s="127"/>
      <c r="E2" s="128" t="s">
        <v>2</v>
      </c>
      <c r="F2" s="128" t="s">
        <v>3</v>
      </c>
      <c r="G2" t="s">
        <v>26</v>
      </c>
    </row>
    <row r="3" spans="1:15" ht="15.75" x14ac:dyDescent="0.25">
      <c r="A3" s="126"/>
      <c r="B3" s="2" t="s">
        <v>4</v>
      </c>
      <c r="C3" s="2" t="s">
        <v>5</v>
      </c>
      <c r="D3" s="2" t="s">
        <v>6</v>
      </c>
      <c r="E3" s="129"/>
      <c r="F3" s="129"/>
      <c r="G3" s="3" t="s">
        <v>27</v>
      </c>
      <c r="K3" t="s">
        <v>40</v>
      </c>
      <c r="L3">
        <v>3</v>
      </c>
    </row>
    <row r="4" spans="1:15" ht="15.75" x14ac:dyDescent="0.25">
      <c r="A4" s="13" t="s">
        <v>28</v>
      </c>
      <c r="B4" s="14">
        <v>3.55</v>
      </c>
      <c r="C4" s="14">
        <v>4</v>
      </c>
      <c r="D4" s="14">
        <v>3.45</v>
      </c>
      <c r="E4" s="16">
        <f>SUM(B4:D4)</f>
        <v>11</v>
      </c>
      <c r="F4" s="5">
        <f>E4/3</f>
        <v>3.6666666666666665</v>
      </c>
      <c r="G4" t="s">
        <v>7</v>
      </c>
      <c r="K4" t="s">
        <v>19</v>
      </c>
      <c r="L4">
        <v>3</v>
      </c>
    </row>
    <row r="5" spans="1:15" ht="15.75" x14ac:dyDescent="0.25">
      <c r="A5" s="13" t="s">
        <v>29</v>
      </c>
      <c r="B5" s="14">
        <v>3.45</v>
      </c>
      <c r="C5" s="14">
        <v>4.0999999999999996</v>
      </c>
      <c r="D5" s="14">
        <v>4.45</v>
      </c>
      <c r="E5" s="16">
        <f t="shared" ref="E5:E12" si="0">SUM(B5:D5)</f>
        <v>12</v>
      </c>
      <c r="F5" s="6">
        <f t="shared" ref="F5:F12" si="1">E5/3</f>
        <v>4</v>
      </c>
      <c r="K5" t="s">
        <v>8</v>
      </c>
      <c r="L5">
        <v>3</v>
      </c>
    </row>
    <row r="6" spans="1:15" ht="15.75" x14ac:dyDescent="0.25">
      <c r="A6" s="13" t="s">
        <v>30</v>
      </c>
      <c r="B6" s="14">
        <v>4.0999999999999996</v>
      </c>
      <c r="C6" s="14">
        <v>3.35</v>
      </c>
      <c r="D6" s="14">
        <v>3.9</v>
      </c>
      <c r="E6" s="16">
        <f t="shared" si="0"/>
        <v>11.35</v>
      </c>
      <c r="F6" s="5">
        <f t="shared" si="1"/>
        <v>3.7833333333333332</v>
      </c>
      <c r="H6" t="s">
        <v>9</v>
      </c>
      <c r="K6" t="s">
        <v>9</v>
      </c>
      <c r="L6">
        <f>E13^2/(L3*L4*L5)</f>
        <v>350.28009259259272</v>
      </c>
    </row>
    <row r="7" spans="1:15" ht="15.75" x14ac:dyDescent="0.25">
      <c r="A7" s="13" t="s">
        <v>31</v>
      </c>
      <c r="B7" s="14">
        <v>3.45</v>
      </c>
      <c r="C7" s="14">
        <v>4.5</v>
      </c>
      <c r="D7" s="14">
        <v>3.8</v>
      </c>
      <c r="E7" s="16">
        <f t="shared" si="0"/>
        <v>11.75</v>
      </c>
      <c r="F7" s="4">
        <f t="shared" si="1"/>
        <v>3.9166666666666665</v>
      </c>
      <c r="H7" t="s">
        <v>10</v>
      </c>
    </row>
    <row r="8" spans="1:15" ht="15.75" x14ac:dyDescent="0.25">
      <c r="A8" s="13" t="s">
        <v>32</v>
      </c>
      <c r="B8" s="14">
        <v>2.25</v>
      </c>
      <c r="C8" s="14">
        <v>2.85</v>
      </c>
      <c r="D8" s="14">
        <v>3.9</v>
      </c>
      <c r="E8" s="16">
        <f t="shared" si="0"/>
        <v>9</v>
      </c>
      <c r="F8" s="5">
        <f t="shared" si="1"/>
        <v>3</v>
      </c>
      <c r="H8" s="7" t="s">
        <v>11</v>
      </c>
      <c r="I8" s="7" t="s">
        <v>12</v>
      </c>
      <c r="J8" s="7" t="s">
        <v>13</v>
      </c>
      <c r="K8" s="7" t="s">
        <v>14</v>
      </c>
      <c r="L8" s="7" t="s">
        <v>15</v>
      </c>
      <c r="M8" s="7"/>
      <c r="N8" s="7" t="s">
        <v>16</v>
      </c>
      <c r="O8" s="7" t="s">
        <v>17</v>
      </c>
    </row>
    <row r="9" spans="1:15" ht="15.75" x14ac:dyDescent="0.25">
      <c r="A9" s="13" t="s">
        <v>33</v>
      </c>
      <c r="B9" s="14">
        <v>2.9</v>
      </c>
      <c r="C9" s="14">
        <v>2.65</v>
      </c>
      <c r="D9" s="14">
        <v>4.25</v>
      </c>
      <c r="E9" s="16">
        <f t="shared" si="0"/>
        <v>9.8000000000000007</v>
      </c>
      <c r="F9" s="4">
        <f t="shared" si="1"/>
        <v>3.2666666666666671</v>
      </c>
      <c r="H9" s="8" t="s">
        <v>18</v>
      </c>
      <c r="I9" s="8">
        <f>L5-1</f>
        <v>2</v>
      </c>
      <c r="J9" s="9">
        <f>SUMSQ(B13:D13)/9-L6</f>
        <v>1.9479629629628334</v>
      </c>
      <c r="K9" s="9">
        <f>J9/I9</f>
        <v>0.97398148148141672</v>
      </c>
      <c r="L9" s="9">
        <f>K9/K$14</f>
        <v>2.5337829700106078</v>
      </c>
      <c r="M9" s="8" t="str">
        <f>IF(L9&lt;N9,"tn",IF(L9&lt;O9,"*","**"))</f>
        <v>tn</v>
      </c>
      <c r="N9" s="8">
        <v>3.63</v>
      </c>
      <c r="O9" s="8">
        <v>6.23</v>
      </c>
    </row>
    <row r="10" spans="1:15" ht="15.75" x14ac:dyDescent="0.25">
      <c r="A10" s="13" t="s">
        <v>34</v>
      </c>
      <c r="B10" s="14">
        <v>4</v>
      </c>
      <c r="C10" s="14">
        <v>2.5499999999999998</v>
      </c>
      <c r="D10" s="14">
        <v>4.8499999999999996</v>
      </c>
      <c r="E10" s="16">
        <f t="shared" si="0"/>
        <v>11.399999999999999</v>
      </c>
      <c r="F10" s="5">
        <f t="shared" si="1"/>
        <v>3.7999999999999994</v>
      </c>
      <c r="H10" s="8" t="s">
        <v>0</v>
      </c>
      <c r="I10" s="8">
        <f>L3*L4-1</f>
        <v>8</v>
      </c>
      <c r="J10" s="9">
        <f>SUMSQ(E4:E12)/3-L6</f>
        <v>2.5690740740739102</v>
      </c>
      <c r="K10" s="9">
        <f t="shared" ref="K10:K13" si="2">J10/I10</f>
        <v>0.32113425925923877</v>
      </c>
      <c r="L10" s="9">
        <f t="shared" ref="L10:L13" si="3">K10/K$14</f>
        <v>0.83542093219310898</v>
      </c>
      <c r="M10" s="8" t="str">
        <f t="shared" ref="M10:M13" si="4">IF(L10&lt;N10,"tn",IF(L10&lt;O10,"*","**"))</f>
        <v>tn</v>
      </c>
      <c r="N10" s="8">
        <v>2.59</v>
      </c>
      <c r="O10" s="8">
        <v>3.89</v>
      </c>
    </row>
    <row r="11" spans="1:15" ht="15.75" x14ac:dyDescent="0.25">
      <c r="A11" s="13" t="s">
        <v>35</v>
      </c>
      <c r="B11" s="14">
        <v>3.8</v>
      </c>
      <c r="C11" s="14">
        <v>3.3</v>
      </c>
      <c r="D11" s="14">
        <v>3.05</v>
      </c>
      <c r="E11" s="16">
        <f t="shared" si="0"/>
        <v>10.149999999999999</v>
      </c>
      <c r="F11" s="5">
        <f>E11/3</f>
        <v>3.3833333333333329</v>
      </c>
      <c r="H11" s="8" t="s">
        <v>40</v>
      </c>
      <c r="I11" s="8">
        <f>L3-1</f>
        <v>2</v>
      </c>
      <c r="J11" s="9">
        <f>SUMSQ(E21:E23)/9-L6</f>
        <v>0.80296296296285163</v>
      </c>
      <c r="K11" s="9">
        <f>J11/I11</f>
        <v>0.40148148148142582</v>
      </c>
      <c r="L11" s="9">
        <f>K11/K$14</f>
        <v>1.0444417680354789</v>
      </c>
      <c r="M11" s="8" t="str">
        <f t="shared" si="4"/>
        <v>tn</v>
      </c>
      <c r="N11" s="8">
        <v>3.63</v>
      </c>
      <c r="O11" s="8">
        <v>5.72</v>
      </c>
    </row>
    <row r="12" spans="1:15" ht="15.75" x14ac:dyDescent="0.25">
      <c r="A12" s="13" t="s">
        <v>36</v>
      </c>
      <c r="B12" s="14">
        <v>3.65</v>
      </c>
      <c r="C12" s="14">
        <v>3</v>
      </c>
      <c r="D12" s="14">
        <v>4.1500000000000004</v>
      </c>
      <c r="E12" s="16">
        <f t="shared" si="0"/>
        <v>10.8</v>
      </c>
      <c r="F12" s="5">
        <f t="shared" si="1"/>
        <v>3.6</v>
      </c>
      <c r="H12" s="8" t="s">
        <v>19</v>
      </c>
      <c r="I12" s="8">
        <f>L4-1</f>
        <v>2</v>
      </c>
      <c r="J12" s="9">
        <f>SUMSQ(B24:D24)/9-L6</f>
        <v>0.53629629629614328</v>
      </c>
      <c r="K12" s="9">
        <f t="shared" si="2"/>
        <v>0.26814814814807164</v>
      </c>
      <c r="L12" s="9">
        <f t="shared" si="3"/>
        <v>0.6975791882449961</v>
      </c>
      <c r="M12" s="8" t="str">
        <f t="shared" si="4"/>
        <v>tn</v>
      </c>
      <c r="N12" s="8">
        <v>3.05</v>
      </c>
      <c r="O12" s="8">
        <v>4.82</v>
      </c>
    </row>
    <row r="13" spans="1:15" ht="15.75" x14ac:dyDescent="0.25">
      <c r="A13" s="10" t="s">
        <v>20</v>
      </c>
      <c r="B13" s="17">
        <f>SUM(B4:B12)</f>
        <v>31.15</v>
      </c>
      <c r="C13" s="16">
        <f>SUM(C4:C12)</f>
        <v>30.3</v>
      </c>
      <c r="D13" s="16">
        <f>SUM(D4:D12)</f>
        <v>35.800000000000004</v>
      </c>
      <c r="E13" s="4">
        <f>SUM(E4:E12)</f>
        <v>97.250000000000014</v>
      </c>
      <c r="F13" s="4"/>
      <c r="H13" s="8" t="s">
        <v>41</v>
      </c>
      <c r="I13" s="8">
        <f>I11*I12</f>
        <v>4</v>
      </c>
      <c r="J13" s="9">
        <f>J10-J11-J12</f>
        <v>1.2298148148149153</v>
      </c>
      <c r="K13" s="9">
        <f t="shared" si="2"/>
        <v>0.30745370370372882</v>
      </c>
      <c r="L13" s="9">
        <f t="shared" si="3"/>
        <v>0.79983138624598049</v>
      </c>
      <c r="M13" s="11" t="str">
        <f t="shared" si="4"/>
        <v>tn</v>
      </c>
      <c r="N13" s="8">
        <v>3.01</v>
      </c>
      <c r="O13" s="8">
        <v>3.76</v>
      </c>
    </row>
    <row r="14" spans="1:15" ht="15.75" x14ac:dyDescent="0.25">
      <c r="H14" s="8" t="s">
        <v>21</v>
      </c>
      <c r="I14" s="8">
        <f>I9*I10</f>
        <v>16</v>
      </c>
      <c r="J14" s="9">
        <f>J15-J9-J10</f>
        <v>6.1503703703705241</v>
      </c>
      <c r="K14" s="9">
        <f>J14/I14</f>
        <v>0.38439814814815776</v>
      </c>
      <c r="L14" s="8"/>
      <c r="M14" s="8"/>
      <c r="N14" s="8"/>
      <c r="O14" s="8"/>
    </row>
    <row r="15" spans="1:15" ht="15.75" x14ac:dyDescent="0.25">
      <c r="H15" s="8" t="s">
        <v>20</v>
      </c>
      <c r="I15" s="8">
        <f>L3*L4*L5-1</f>
        <v>26</v>
      </c>
      <c r="J15" s="9">
        <f>SUMSQ(B4:D12)-L6</f>
        <v>10.667407407407268</v>
      </c>
      <c r="K15" s="8"/>
      <c r="L15" s="8"/>
      <c r="M15" s="8"/>
      <c r="N15" s="8"/>
      <c r="O15" s="8"/>
    </row>
    <row r="18" spans="1:6" x14ac:dyDescent="0.25">
      <c r="A18" t="s">
        <v>22</v>
      </c>
    </row>
    <row r="19" spans="1:6" ht="15.75" x14ac:dyDescent="0.25">
      <c r="A19" s="130" t="s">
        <v>40</v>
      </c>
      <c r="B19" s="131" t="s">
        <v>19</v>
      </c>
      <c r="C19" s="131"/>
      <c r="D19" s="131"/>
      <c r="E19" s="128" t="s">
        <v>2</v>
      </c>
      <c r="F19" s="128" t="s">
        <v>3</v>
      </c>
    </row>
    <row r="20" spans="1:6" ht="15.75" x14ac:dyDescent="0.25">
      <c r="A20" s="130"/>
      <c r="B20" s="15" t="s">
        <v>23</v>
      </c>
      <c r="C20" s="15" t="s">
        <v>24</v>
      </c>
      <c r="D20" s="15" t="s">
        <v>25</v>
      </c>
      <c r="E20" s="129"/>
      <c r="F20" s="129"/>
    </row>
    <row r="21" spans="1:6" ht="15.75" x14ac:dyDescent="0.25">
      <c r="A21" s="10" t="s">
        <v>37</v>
      </c>
      <c r="B21" s="18">
        <f>E4</f>
        <v>11</v>
      </c>
      <c r="C21" s="18">
        <f>E5</f>
        <v>12</v>
      </c>
      <c r="D21" s="18">
        <f>E6</f>
        <v>11.35</v>
      </c>
      <c r="E21" s="20">
        <f>SUM(B21:D21)</f>
        <v>34.35</v>
      </c>
      <c r="F21" s="8">
        <f>E21/9</f>
        <v>3.8166666666666669</v>
      </c>
    </row>
    <row r="22" spans="1:6" ht="15.75" x14ac:dyDescent="0.25">
      <c r="A22" s="10" t="s">
        <v>38</v>
      </c>
      <c r="B22" s="18">
        <f>E7</f>
        <v>11.75</v>
      </c>
      <c r="C22" s="19">
        <f>E8</f>
        <v>9</v>
      </c>
      <c r="D22" s="19">
        <f>E9</f>
        <v>9.8000000000000007</v>
      </c>
      <c r="E22" s="20">
        <f>SUM(B22:D22)</f>
        <v>30.55</v>
      </c>
      <c r="F22" s="8">
        <f>E22/9</f>
        <v>3.3944444444444444</v>
      </c>
    </row>
    <row r="23" spans="1:6" ht="15.75" x14ac:dyDescent="0.25">
      <c r="A23" s="10" t="s">
        <v>39</v>
      </c>
      <c r="B23" s="18">
        <f>E10</f>
        <v>11.399999999999999</v>
      </c>
      <c r="C23" s="19">
        <f>E11</f>
        <v>10.149999999999999</v>
      </c>
      <c r="D23" s="19">
        <f>E12</f>
        <v>10.8</v>
      </c>
      <c r="E23" s="20">
        <f>SUM(B23:D23)</f>
        <v>32.349999999999994</v>
      </c>
      <c r="F23" s="8">
        <f>E23/9</f>
        <v>3.5944444444444437</v>
      </c>
    </row>
    <row r="24" spans="1:6" ht="15.75" x14ac:dyDescent="0.25">
      <c r="A24" s="10" t="s">
        <v>2</v>
      </c>
      <c r="B24" s="20">
        <f>SUM(B21:B23)</f>
        <v>34.15</v>
      </c>
      <c r="C24" s="20">
        <f t="shared" ref="C24:D24" si="5">SUM(C21:C23)</f>
        <v>31.15</v>
      </c>
      <c r="D24" s="20">
        <f t="shared" si="5"/>
        <v>31.95</v>
      </c>
      <c r="E24" s="11">
        <f>SUM(E21:E23)</f>
        <v>97.25</v>
      </c>
      <c r="F24" s="8"/>
    </row>
    <row r="25" spans="1:6" ht="15.75" x14ac:dyDescent="0.25">
      <c r="A25" s="10" t="s">
        <v>3</v>
      </c>
      <c r="B25" s="12">
        <f>B24/9</f>
        <v>3.7944444444444443</v>
      </c>
      <c r="C25" s="12">
        <f t="shared" ref="C25" si="6">C24/9</f>
        <v>3.4611111111111108</v>
      </c>
      <c r="D25" s="12">
        <f>D24/9</f>
        <v>3.55</v>
      </c>
      <c r="E25" s="8"/>
      <c r="F25" s="8"/>
    </row>
  </sheetData>
  <mergeCells count="8">
    <mergeCell ref="A2:A3"/>
    <mergeCell ref="B2:D2"/>
    <mergeCell ref="E2:E3"/>
    <mergeCell ref="F2:F3"/>
    <mergeCell ref="A19:A20"/>
    <mergeCell ref="B19:D19"/>
    <mergeCell ref="E19:E20"/>
    <mergeCell ref="F19:F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TT 7 HST</vt:lpstr>
      <vt:lpstr>TT 14 HST</vt:lpstr>
      <vt:lpstr>TT 21 HST</vt:lpstr>
      <vt:lpstr>TT 28 HST</vt:lpstr>
      <vt:lpstr>TT 35 HST</vt:lpstr>
      <vt:lpstr>TT 42 HST</vt:lpstr>
      <vt:lpstr>JD 7 HST</vt:lpstr>
      <vt:lpstr>JD 14 HST</vt:lpstr>
      <vt:lpstr>JD 21 HST</vt:lpstr>
      <vt:lpstr>JD 28 HST</vt:lpstr>
      <vt:lpstr>BNJ PERLAKUAN</vt:lpstr>
      <vt:lpstr>JD 35 HST</vt:lpstr>
      <vt:lpstr>JD 42 HST</vt:lpstr>
      <vt:lpstr>LD 14 HST</vt:lpstr>
      <vt:lpstr>LD 21 HST</vt:lpstr>
      <vt:lpstr>LD 28 HST</vt:lpstr>
      <vt:lpstr>LD 35 HST</vt:lpstr>
      <vt:lpstr>LD 42 HST</vt:lpstr>
      <vt:lpstr>BK</vt:lpstr>
      <vt:lpstr>BS</vt:lpstr>
      <vt:lpstr>BE</vt:lpstr>
      <vt:lpstr>BT</vt:lpstr>
      <vt:lpstr>IP</vt:lpstr>
      <vt:lpstr>DB 28 HST</vt:lpstr>
      <vt:lpstr>DB 35 HST</vt:lpstr>
      <vt:lpstr>DB 40 HST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nia lita</dc:creator>
  <cp:lastModifiedBy>nia lita</cp:lastModifiedBy>
  <dcterms:created xsi:type="dcterms:W3CDTF">2026-02-05T05:38:02Z</dcterms:created>
  <dcterms:modified xsi:type="dcterms:W3CDTF">2026-04-24T13:25:43Z</dcterms:modified>
</cp:coreProperties>
</file>